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penko_lr\Desktop\размещение НПА на портале\2024\06.09.2024\01-108-3712-п\"/>
    </mc:Choice>
  </mc:AlternateContent>
  <bookViews>
    <workbookView xWindow="0" yWindow="0" windowWidth="23175" windowHeight="11940" activeTab="2"/>
  </bookViews>
  <sheets>
    <sheet name="таблица 1" sheetId="6" r:id="rId1"/>
    <sheet name="таблица 3" sheetId="1" r:id="rId2"/>
    <sheet name="таблица 4" sheetId="8" r:id="rId3"/>
  </sheets>
  <definedNames>
    <definedName name="_xlnm.Print_Area" localSheetId="0">'таблица 1'!$A$1:$M$25</definedName>
    <definedName name="_xlnm.Print_Area" localSheetId="1">'таблица 3'!$A$1:$K$221</definedName>
    <definedName name="_xlnm.Print_Area" localSheetId="2">'таблица 4'!$A$1:$L$45</definedName>
  </definedNames>
  <calcPr calcId="191029" fullPrecision="0"/>
</workbook>
</file>

<file path=xl/calcChain.xml><?xml version="1.0" encoding="utf-8"?>
<calcChain xmlns="http://schemas.openxmlformats.org/spreadsheetml/2006/main">
  <c r="E227" i="1" l="1"/>
  <c r="F150" i="1"/>
  <c r="E150" i="1"/>
  <c r="D150" i="1"/>
  <c r="D147" i="1" s="1"/>
  <c r="D145" i="1"/>
  <c r="D129" i="1"/>
  <c r="D127" i="1" s="1"/>
  <c r="D124" i="1"/>
  <c r="D130" i="1"/>
  <c r="D125" i="1"/>
  <c r="D157" i="1"/>
  <c r="D155" i="1"/>
  <c r="D154" i="1"/>
  <c r="D135" i="1"/>
  <c r="D134" i="1"/>
  <c r="D132" i="1" s="1"/>
  <c r="D68" i="1" l="1"/>
  <c r="D73" i="1"/>
  <c r="D26" i="1"/>
  <c r="D63" i="1" l="1"/>
  <c r="D41" i="1"/>
  <c r="J221" i="1" l="1"/>
  <c r="I221" i="1"/>
  <c r="H221" i="1"/>
  <c r="G221" i="1"/>
  <c r="F221" i="1"/>
  <c r="E221" i="1"/>
  <c r="D221" i="1"/>
  <c r="C221" i="1" s="1"/>
  <c r="J220" i="1"/>
  <c r="I220" i="1"/>
  <c r="H220" i="1"/>
  <c r="G220" i="1"/>
  <c r="F220" i="1"/>
  <c r="E220" i="1"/>
  <c r="D220" i="1"/>
  <c r="J219" i="1"/>
  <c r="J217" i="1" s="1"/>
  <c r="I219" i="1"/>
  <c r="H219" i="1"/>
  <c r="G219" i="1"/>
  <c r="F219" i="1"/>
  <c r="E219" i="1"/>
  <c r="D219" i="1"/>
  <c r="J218" i="1"/>
  <c r="I218" i="1"/>
  <c r="I217" i="1" s="1"/>
  <c r="H218" i="1"/>
  <c r="H217" i="1" s="1"/>
  <c r="G218" i="1"/>
  <c r="F218" i="1"/>
  <c r="E218" i="1"/>
  <c r="D218" i="1"/>
  <c r="G217" i="1"/>
  <c r="F217" i="1"/>
  <c r="E217" i="1"/>
  <c r="J211" i="1"/>
  <c r="I211" i="1"/>
  <c r="H211" i="1"/>
  <c r="G211" i="1"/>
  <c r="F211" i="1"/>
  <c r="E211" i="1"/>
  <c r="D211" i="1"/>
  <c r="J210" i="1"/>
  <c r="I210" i="1"/>
  <c r="H210" i="1"/>
  <c r="G210" i="1"/>
  <c r="J209" i="1"/>
  <c r="J207" i="1" s="1"/>
  <c r="I209" i="1"/>
  <c r="H209" i="1"/>
  <c r="G209" i="1"/>
  <c r="J208" i="1"/>
  <c r="I208" i="1"/>
  <c r="I207" i="1" s="1"/>
  <c r="H208" i="1"/>
  <c r="H207" i="1" s="1"/>
  <c r="G208" i="1"/>
  <c r="G207" i="1" s="1"/>
  <c r="F208" i="1"/>
  <c r="E208" i="1"/>
  <c r="C191" i="1"/>
  <c r="D190" i="1"/>
  <c r="C190" i="1" s="1"/>
  <c r="C189" i="1"/>
  <c r="C188" i="1"/>
  <c r="J187" i="1"/>
  <c r="I187" i="1"/>
  <c r="H187" i="1"/>
  <c r="G187" i="1"/>
  <c r="F187" i="1"/>
  <c r="E187" i="1"/>
  <c r="D187" i="1"/>
  <c r="C186" i="1"/>
  <c r="D185" i="1"/>
  <c r="C185" i="1" s="1"/>
  <c r="C182" i="1" s="1"/>
  <c r="C184" i="1"/>
  <c r="C183" i="1"/>
  <c r="J182" i="1"/>
  <c r="I182" i="1"/>
  <c r="H182" i="1"/>
  <c r="G182" i="1"/>
  <c r="F182" i="1"/>
  <c r="E182" i="1"/>
  <c r="D182" i="1"/>
  <c r="J181" i="1"/>
  <c r="I181" i="1"/>
  <c r="H181" i="1"/>
  <c r="G181" i="1"/>
  <c r="F181" i="1"/>
  <c r="E181" i="1"/>
  <c r="D181" i="1"/>
  <c r="J180" i="1"/>
  <c r="I180" i="1"/>
  <c r="H180" i="1"/>
  <c r="G180" i="1"/>
  <c r="F180" i="1"/>
  <c r="E180" i="1"/>
  <c r="J179" i="1"/>
  <c r="I179" i="1"/>
  <c r="I177" i="1" s="1"/>
  <c r="H179" i="1"/>
  <c r="G179" i="1"/>
  <c r="F179" i="1"/>
  <c r="E179" i="1"/>
  <c r="D179" i="1"/>
  <c r="J178" i="1"/>
  <c r="J177" i="1" s="1"/>
  <c r="I178" i="1"/>
  <c r="H178" i="1"/>
  <c r="H177" i="1" s="1"/>
  <c r="G178" i="1"/>
  <c r="G177" i="1" s="1"/>
  <c r="F178" i="1"/>
  <c r="F177" i="1" s="1"/>
  <c r="E178" i="1"/>
  <c r="E177" i="1" s="1"/>
  <c r="D178" i="1"/>
  <c r="C178" i="1" s="1"/>
  <c r="C176" i="1"/>
  <c r="F175" i="1"/>
  <c r="E175" i="1"/>
  <c r="C175" i="1" s="1"/>
  <c r="D175" i="1"/>
  <c r="F174" i="1"/>
  <c r="F209" i="1" s="1"/>
  <c r="E174" i="1"/>
  <c r="D174" i="1"/>
  <c r="D172" i="1" s="1"/>
  <c r="C173" i="1"/>
  <c r="F172" i="1"/>
  <c r="C171" i="1"/>
  <c r="F170" i="1"/>
  <c r="E170" i="1"/>
  <c r="D170" i="1"/>
  <c r="C170" i="1"/>
  <c r="C169" i="1"/>
  <c r="C168" i="1"/>
  <c r="J167" i="1"/>
  <c r="I167" i="1"/>
  <c r="H167" i="1"/>
  <c r="G167" i="1"/>
  <c r="F167" i="1"/>
  <c r="E167" i="1"/>
  <c r="D167" i="1"/>
  <c r="C167" i="1"/>
  <c r="C166" i="1"/>
  <c r="D165" i="1"/>
  <c r="C165" i="1" s="1"/>
  <c r="C164" i="1"/>
  <c r="C163" i="1"/>
  <c r="J162" i="1"/>
  <c r="I162" i="1"/>
  <c r="H162" i="1"/>
  <c r="G162" i="1"/>
  <c r="F162" i="1"/>
  <c r="E162" i="1"/>
  <c r="C161" i="1"/>
  <c r="F160" i="1"/>
  <c r="E160" i="1"/>
  <c r="C160" i="1" s="1"/>
  <c r="C159" i="1"/>
  <c r="C158" i="1"/>
  <c r="J157" i="1"/>
  <c r="I157" i="1"/>
  <c r="H157" i="1"/>
  <c r="G157" i="1"/>
  <c r="F157" i="1"/>
  <c r="E157" i="1"/>
  <c r="C156" i="1"/>
  <c r="C155" i="1"/>
  <c r="C152" i="1" s="1"/>
  <c r="C154" i="1"/>
  <c r="C153" i="1"/>
  <c r="J152" i="1"/>
  <c r="I152" i="1"/>
  <c r="H152" i="1"/>
  <c r="G152" i="1"/>
  <c r="F152" i="1"/>
  <c r="E152" i="1"/>
  <c r="D152" i="1"/>
  <c r="C151" i="1"/>
  <c r="E147" i="1"/>
  <c r="C150" i="1"/>
  <c r="C149" i="1"/>
  <c r="C148" i="1"/>
  <c r="J147" i="1"/>
  <c r="I147" i="1"/>
  <c r="H147" i="1"/>
  <c r="G147" i="1"/>
  <c r="F147" i="1"/>
  <c r="C146" i="1"/>
  <c r="C145" i="1"/>
  <c r="C144" i="1"/>
  <c r="C143" i="1"/>
  <c r="J142" i="1"/>
  <c r="I142" i="1"/>
  <c r="H142" i="1"/>
  <c r="G142" i="1"/>
  <c r="F142" i="1"/>
  <c r="E142" i="1"/>
  <c r="D142" i="1"/>
  <c r="C141" i="1"/>
  <c r="F140" i="1"/>
  <c r="F137" i="1" s="1"/>
  <c r="E140" i="1"/>
  <c r="C139" i="1"/>
  <c r="C138" i="1"/>
  <c r="J137" i="1"/>
  <c r="I137" i="1"/>
  <c r="H137" i="1"/>
  <c r="G137" i="1"/>
  <c r="D137" i="1"/>
  <c r="C136" i="1"/>
  <c r="C135" i="1"/>
  <c r="C134" i="1"/>
  <c r="C133" i="1"/>
  <c r="J132" i="1"/>
  <c r="I132" i="1"/>
  <c r="H132" i="1"/>
  <c r="G132" i="1"/>
  <c r="F132" i="1"/>
  <c r="E132" i="1"/>
  <c r="C131" i="1"/>
  <c r="F130" i="1"/>
  <c r="F120" i="1" s="1"/>
  <c r="F117" i="1" s="1"/>
  <c r="E130" i="1"/>
  <c r="E127" i="1" s="1"/>
  <c r="C130" i="1"/>
  <c r="C129" i="1"/>
  <c r="C128" i="1"/>
  <c r="J127" i="1"/>
  <c r="I127" i="1"/>
  <c r="H127" i="1"/>
  <c r="G127" i="1"/>
  <c r="F127" i="1"/>
  <c r="C126" i="1"/>
  <c r="C125" i="1"/>
  <c r="C124" i="1"/>
  <c r="C123" i="1"/>
  <c r="J122" i="1"/>
  <c r="I122" i="1"/>
  <c r="H122" i="1"/>
  <c r="G122" i="1"/>
  <c r="F122" i="1"/>
  <c r="E122" i="1"/>
  <c r="J121" i="1"/>
  <c r="I121" i="1"/>
  <c r="H121" i="1"/>
  <c r="G121" i="1"/>
  <c r="F121" i="1"/>
  <c r="E121" i="1"/>
  <c r="D121" i="1"/>
  <c r="C121" i="1" s="1"/>
  <c r="J120" i="1"/>
  <c r="I120" i="1"/>
  <c r="H120" i="1"/>
  <c r="G120" i="1"/>
  <c r="E120" i="1"/>
  <c r="D120" i="1"/>
  <c r="J119" i="1"/>
  <c r="I119" i="1"/>
  <c r="H119" i="1"/>
  <c r="G119" i="1"/>
  <c r="F119" i="1"/>
  <c r="E119" i="1"/>
  <c r="E117" i="1" s="1"/>
  <c r="D119" i="1"/>
  <c r="J118" i="1"/>
  <c r="J117" i="1" s="1"/>
  <c r="I118" i="1"/>
  <c r="I117" i="1" s="1"/>
  <c r="H118" i="1"/>
  <c r="H117" i="1" s="1"/>
  <c r="G118" i="1"/>
  <c r="F118" i="1"/>
  <c r="E118" i="1"/>
  <c r="D118" i="1"/>
  <c r="G117" i="1"/>
  <c r="C116" i="1"/>
  <c r="C115" i="1"/>
  <c r="C114" i="1"/>
  <c r="C113" i="1"/>
  <c r="J112" i="1"/>
  <c r="I112" i="1"/>
  <c r="H112" i="1"/>
  <c r="G112" i="1"/>
  <c r="F112" i="1"/>
  <c r="E112" i="1"/>
  <c r="D112" i="1"/>
  <c r="J111" i="1"/>
  <c r="J216" i="1" s="1"/>
  <c r="I111" i="1"/>
  <c r="I216" i="1" s="1"/>
  <c r="H111" i="1"/>
  <c r="H216" i="1" s="1"/>
  <c r="G111" i="1"/>
  <c r="G216" i="1" s="1"/>
  <c r="F111" i="1"/>
  <c r="F216" i="1" s="1"/>
  <c r="E111" i="1"/>
  <c r="E216" i="1" s="1"/>
  <c r="D111" i="1"/>
  <c r="D216" i="1" s="1"/>
  <c r="J110" i="1"/>
  <c r="J215" i="1" s="1"/>
  <c r="I110" i="1"/>
  <c r="I215" i="1" s="1"/>
  <c r="H110" i="1"/>
  <c r="H215" i="1" s="1"/>
  <c r="G110" i="1"/>
  <c r="G215" i="1" s="1"/>
  <c r="F110" i="1"/>
  <c r="F215" i="1" s="1"/>
  <c r="E110" i="1"/>
  <c r="E215" i="1" s="1"/>
  <c r="D110" i="1"/>
  <c r="J109" i="1"/>
  <c r="J214" i="1" s="1"/>
  <c r="I109" i="1"/>
  <c r="I214" i="1" s="1"/>
  <c r="H109" i="1"/>
  <c r="H214" i="1" s="1"/>
  <c r="G109" i="1"/>
  <c r="G214" i="1" s="1"/>
  <c r="F109" i="1"/>
  <c r="F214" i="1" s="1"/>
  <c r="E109" i="1"/>
  <c r="E214" i="1" s="1"/>
  <c r="D109" i="1"/>
  <c r="J108" i="1"/>
  <c r="J213" i="1" s="1"/>
  <c r="I108" i="1"/>
  <c r="I213" i="1" s="1"/>
  <c r="H108" i="1"/>
  <c r="H213" i="1" s="1"/>
  <c r="G108" i="1"/>
  <c r="G213" i="1" s="1"/>
  <c r="F108" i="1"/>
  <c r="F213" i="1" s="1"/>
  <c r="E108" i="1"/>
  <c r="E213" i="1" s="1"/>
  <c r="D108" i="1"/>
  <c r="C99" i="1"/>
  <c r="D98" i="1"/>
  <c r="C98" i="1"/>
  <c r="D97" i="1"/>
  <c r="C97" i="1"/>
  <c r="D96" i="1"/>
  <c r="D208" i="1" s="1"/>
  <c r="C96" i="1"/>
  <c r="J95" i="1"/>
  <c r="I95" i="1"/>
  <c r="H95" i="1"/>
  <c r="G95" i="1"/>
  <c r="F95" i="1"/>
  <c r="E95" i="1"/>
  <c r="D95" i="1"/>
  <c r="C95" i="1" s="1"/>
  <c r="C94" i="1"/>
  <c r="F93" i="1"/>
  <c r="F90" i="1" s="1"/>
  <c r="E93" i="1"/>
  <c r="D93" i="1"/>
  <c r="C92" i="1"/>
  <c r="C91" i="1"/>
  <c r="J90" i="1"/>
  <c r="I90" i="1"/>
  <c r="H90" i="1"/>
  <c r="G90" i="1"/>
  <c r="F88" i="1"/>
  <c r="E88" i="1"/>
  <c r="D88" i="1"/>
  <c r="D85" i="1" s="1"/>
  <c r="J85" i="1"/>
  <c r="I85" i="1"/>
  <c r="H85" i="1"/>
  <c r="G85" i="1"/>
  <c r="E85" i="1"/>
  <c r="C84" i="1"/>
  <c r="C83" i="1"/>
  <c r="C82" i="1"/>
  <c r="C81" i="1"/>
  <c r="J80" i="1"/>
  <c r="I80" i="1"/>
  <c r="H80" i="1"/>
  <c r="G80" i="1"/>
  <c r="F80" i="1"/>
  <c r="E80" i="1"/>
  <c r="D80" i="1"/>
  <c r="C79" i="1"/>
  <c r="F78" i="1"/>
  <c r="C78" i="1" s="1"/>
  <c r="E78" i="1"/>
  <c r="E77" i="1"/>
  <c r="D77" i="1"/>
  <c r="C77" i="1" s="1"/>
  <c r="C76" i="1"/>
  <c r="J75" i="1"/>
  <c r="I75" i="1"/>
  <c r="H75" i="1"/>
  <c r="G75" i="1"/>
  <c r="C74" i="1"/>
  <c r="C73" i="1"/>
  <c r="C72" i="1"/>
  <c r="C71" i="1"/>
  <c r="J70" i="1"/>
  <c r="I70" i="1"/>
  <c r="H70" i="1"/>
  <c r="G70" i="1"/>
  <c r="F70" i="1"/>
  <c r="E70" i="1"/>
  <c r="D70" i="1"/>
  <c r="C69" i="1"/>
  <c r="F68" i="1"/>
  <c r="F65" i="1" s="1"/>
  <c r="E68" i="1"/>
  <c r="E65" i="1" s="1"/>
  <c r="C67" i="1"/>
  <c r="C66" i="1"/>
  <c r="J65" i="1"/>
  <c r="I65" i="1"/>
  <c r="H65" i="1"/>
  <c r="G65" i="1"/>
  <c r="J64" i="1"/>
  <c r="J104" i="1" s="1"/>
  <c r="I64" i="1"/>
  <c r="I104" i="1" s="1"/>
  <c r="H64" i="1"/>
  <c r="H104" i="1" s="1"/>
  <c r="G64" i="1"/>
  <c r="G104" i="1" s="1"/>
  <c r="F64" i="1"/>
  <c r="E64" i="1"/>
  <c r="E104" i="1" s="1"/>
  <c r="D64" i="1"/>
  <c r="D104" i="1" s="1"/>
  <c r="J63" i="1"/>
  <c r="J103" i="1" s="1"/>
  <c r="I63" i="1"/>
  <c r="I103" i="1" s="1"/>
  <c r="H63" i="1"/>
  <c r="H103" i="1" s="1"/>
  <c r="G63" i="1"/>
  <c r="G103" i="1" s="1"/>
  <c r="E63" i="1"/>
  <c r="E60" i="1" s="1"/>
  <c r="J62" i="1"/>
  <c r="J102" i="1" s="1"/>
  <c r="I62" i="1"/>
  <c r="I102" i="1" s="1"/>
  <c r="H62" i="1"/>
  <c r="H102" i="1" s="1"/>
  <c r="G62" i="1"/>
  <c r="G102" i="1" s="1"/>
  <c r="F62" i="1"/>
  <c r="E62" i="1"/>
  <c r="E102" i="1" s="1"/>
  <c r="D62" i="1"/>
  <c r="D102" i="1" s="1"/>
  <c r="J61" i="1"/>
  <c r="J101" i="1" s="1"/>
  <c r="I61" i="1"/>
  <c r="I101" i="1" s="1"/>
  <c r="H61" i="1"/>
  <c r="H101" i="1" s="1"/>
  <c r="G61" i="1"/>
  <c r="G101" i="1" s="1"/>
  <c r="F61" i="1"/>
  <c r="F101" i="1" s="1"/>
  <c r="E61" i="1"/>
  <c r="E101" i="1" s="1"/>
  <c r="D61" i="1"/>
  <c r="G60" i="1"/>
  <c r="D51" i="1"/>
  <c r="C51" i="1" s="1"/>
  <c r="C50" i="1"/>
  <c r="C49" i="1"/>
  <c r="J48" i="1"/>
  <c r="I48" i="1"/>
  <c r="H48" i="1"/>
  <c r="G48" i="1"/>
  <c r="F48" i="1"/>
  <c r="E48" i="1"/>
  <c r="C47" i="1"/>
  <c r="C46" i="1"/>
  <c r="C45" i="1"/>
  <c r="C44" i="1"/>
  <c r="J43" i="1"/>
  <c r="I43" i="1"/>
  <c r="H43" i="1"/>
  <c r="G43" i="1"/>
  <c r="F43" i="1"/>
  <c r="E43" i="1"/>
  <c r="D43" i="1"/>
  <c r="C42" i="1"/>
  <c r="D215" i="1"/>
  <c r="C40" i="1"/>
  <c r="C39" i="1"/>
  <c r="J38" i="1"/>
  <c r="I38" i="1"/>
  <c r="H38" i="1"/>
  <c r="G38" i="1"/>
  <c r="F38" i="1"/>
  <c r="E38" i="1"/>
  <c r="C38" i="1" s="1"/>
  <c r="D38" i="1"/>
  <c r="C37" i="1"/>
  <c r="C36" i="1"/>
  <c r="C35" i="1"/>
  <c r="C34" i="1"/>
  <c r="J33" i="1"/>
  <c r="I33" i="1"/>
  <c r="H33" i="1"/>
  <c r="G33" i="1"/>
  <c r="F33" i="1"/>
  <c r="E33" i="1"/>
  <c r="D33" i="1"/>
  <c r="C33" i="1"/>
  <c r="C32" i="1"/>
  <c r="C31" i="1"/>
  <c r="C30" i="1"/>
  <c r="C29" i="1"/>
  <c r="J28" i="1"/>
  <c r="I28" i="1"/>
  <c r="H28" i="1"/>
  <c r="G28" i="1"/>
  <c r="F28" i="1"/>
  <c r="E28" i="1"/>
  <c r="D28" i="1"/>
  <c r="C27" i="1"/>
  <c r="F26" i="1"/>
  <c r="E26" i="1"/>
  <c r="C26" i="1"/>
  <c r="C25" i="1"/>
  <c r="C24" i="1"/>
  <c r="J23" i="1"/>
  <c r="I23" i="1"/>
  <c r="H23" i="1"/>
  <c r="G23" i="1"/>
  <c r="E23" i="1"/>
  <c r="D23" i="1"/>
  <c r="J22" i="1"/>
  <c r="J57" i="1" s="1"/>
  <c r="I22" i="1"/>
  <c r="I57" i="1" s="1"/>
  <c r="H22" i="1"/>
  <c r="H57" i="1" s="1"/>
  <c r="G22" i="1"/>
  <c r="G57" i="1" s="1"/>
  <c r="F22" i="1"/>
  <c r="F57" i="1" s="1"/>
  <c r="E22" i="1"/>
  <c r="E57" i="1" s="1"/>
  <c r="D22" i="1"/>
  <c r="J21" i="1"/>
  <c r="J56" i="1" s="1"/>
  <c r="I21" i="1"/>
  <c r="I56" i="1" s="1"/>
  <c r="H21" i="1"/>
  <c r="H56" i="1" s="1"/>
  <c r="G21" i="1"/>
  <c r="G56" i="1" s="1"/>
  <c r="E21" i="1"/>
  <c r="E56" i="1" s="1"/>
  <c r="D21" i="1"/>
  <c r="J20" i="1"/>
  <c r="J55" i="1" s="1"/>
  <c r="I20" i="1"/>
  <c r="I55" i="1" s="1"/>
  <c r="H20" i="1"/>
  <c r="H55" i="1" s="1"/>
  <c r="G20" i="1"/>
  <c r="G55" i="1" s="1"/>
  <c r="F20" i="1"/>
  <c r="F55" i="1" s="1"/>
  <c r="E20" i="1"/>
  <c r="E55" i="1" s="1"/>
  <c r="D20" i="1"/>
  <c r="J19" i="1"/>
  <c r="J54" i="1" s="1"/>
  <c r="I19" i="1"/>
  <c r="I54" i="1" s="1"/>
  <c r="H19" i="1"/>
  <c r="H54" i="1" s="1"/>
  <c r="G19" i="1"/>
  <c r="G54" i="1" s="1"/>
  <c r="F19" i="1"/>
  <c r="F54" i="1" s="1"/>
  <c r="E19" i="1"/>
  <c r="E54" i="1" s="1"/>
  <c r="D19" i="1"/>
  <c r="J18" i="1"/>
  <c r="J53" i="1" s="1"/>
  <c r="C15" i="1"/>
  <c r="F14" i="1"/>
  <c r="E14" i="1"/>
  <c r="D14" i="1"/>
  <c r="D210" i="1" s="1"/>
  <c r="D13" i="1"/>
  <c r="D209" i="1" s="1"/>
  <c r="D207" i="1" s="1"/>
  <c r="C12" i="1"/>
  <c r="J11" i="1"/>
  <c r="I11" i="1"/>
  <c r="H11" i="1"/>
  <c r="G11" i="1"/>
  <c r="C43" i="1" l="1"/>
  <c r="I60" i="1"/>
  <c r="J100" i="1"/>
  <c r="C64" i="1"/>
  <c r="C70" i="1"/>
  <c r="E107" i="1"/>
  <c r="C187" i="1"/>
  <c r="C220" i="1"/>
  <c r="D213" i="1"/>
  <c r="D193" i="1"/>
  <c r="J60" i="1"/>
  <c r="F63" i="1"/>
  <c r="F60" i="1" s="1"/>
  <c r="F107" i="1"/>
  <c r="C119" i="1"/>
  <c r="C142" i="1"/>
  <c r="C174" i="1"/>
  <c r="C219" i="1"/>
  <c r="C211" i="1"/>
  <c r="C61" i="1"/>
  <c r="C80" i="1"/>
  <c r="G107" i="1"/>
  <c r="H212" i="1"/>
  <c r="C112" i="1"/>
  <c r="C118" i="1"/>
  <c r="C218" i="1"/>
  <c r="D75" i="1"/>
  <c r="E75" i="1"/>
  <c r="E209" i="1"/>
  <c r="E207" i="1" s="1"/>
  <c r="E222" i="1" s="1"/>
  <c r="H107" i="1"/>
  <c r="D162" i="1"/>
  <c r="D217" i="1"/>
  <c r="C28" i="1"/>
  <c r="C68" i="1"/>
  <c r="F75" i="1"/>
  <c r="C88" i="1"/>
  <c r="C85" i="1" s="1"/>
  <c r="D103" i="1"/>
  <c r="I107" i="1"/>
  <c r="C162" i="1"/>
  <c r="D180" i="1"/>
  <c r="D177" i="1" s="1"/>
  <c r="C181" i="1"/>
  <c r="H60" i="1"/>
  <c r="D107" i="1"/>
  <c r="F207" i="1"/>
  <c r="D11" i="1"/>
  <c r="I18" i="1"/>
  <c r="I53" i="1" s="1"/>
  <c r="F85" i="1"/>
  <c r="J107" i="1"/>
  <c r="D214" i="1"/>
  <c r="D194" i="1"/>
  <c r="C140" i="1"/>
  <c r="C137" i="1" s="1"/>
  <c r="C179" i="1"/>
  <c r="C177" i="1" s="1"/>
  <c r="C180" i="1"/>
  <c r="F103" i="1"/>
  <c r="C63" i="1"/>
  <c r="E103" i="1"/>
  <c r="C120" i="1"/>
  <c r="D195" i="1"/>
  <c r="D205" i="1" s="1"/>
  <c r="D227" i="1" s="1"/>
  <c r="C157" i="1"/>
  <c r="C147" i="1"/>
  <c r="D117" i="1"/>
  <c r="C127" i="1"/>
  <c r="C122" i="1"/>
  <c r="E18" i="1"/>
  <c r="E53" i="1" s="1"/>
  <c r="G18" i="1"/>
  <c r="G53" i="1" s="1"/>
  <c r="C62" i="1"/>
  <c r="D60" i="1"/>
  <c r="C20" i="1"/>
  <c r="D55" i="1"/>
  <c r="C13" i="1"/>
  <c r="F11" i="1"/>
  <c r="F210" i="1"/>
  <c r="C19" i="1"/>
  <c r="D54" i="1"/>
  <c r="C22" i="1"/>
  <c r="D57" i="1"/>
  <c r="C215" i="1"/>
  <c r="G100" i="1"/>
  <c r="E212" i="1"/>
  <c r="I212" i="1"/>
  <c r="I222" i="1" s="1"/>
  <c r="C216" i="1"/>
  <c r="C132" i="1"/>
  <c r="H222" i="1"/>
  <c r="C14" i="1"/>
  <c r="E210" i="1"/>
  <c r="H18" i="1"/>
  <c r="H53" i="1" s="1"/>
  <c r="I203" i="1"/>
  <c r="F23" i="1"/>
  <c r="C23" i="1" s="1"/>
  <c r="F21" i="1"/>
  <c r="C21" i="1" s="1"/>
  <c r="H100" i="1"/>
  <c r="C103" i="1"/>
  <c r="F212" i="1"/>
  <c r="J212" i="1"/>
  <c r="D212" i="1"/>
  <c r="C213" i="1"/>
  <c r="C209" i="1"/>
  <c r="E11" i="1"/>
  <c r="D18" i="1"/>
  <c r="D56" i="1"/>
  <c r="E100" i="1"/>
  <c r="I100" i="1"/>
  <c r="C208" i="1"/>
  <c r="G212" i="1"/>
  <c r="G222" i="1" s="1"/>
  <c r="C214" i="1"/>
  <c r="C172" i="1"/>
  <c r="J222" i="1"/>
  <c r="C41" i="1"/>
  <c r="D48" i="1"/>
  <c r="C48" i="1" s="1"/>
  <c r="D65" i="1"/>
  <c r="C65" i="1" s="1"/>
  <c r="D90" i="1"/>
  <c r="F102" i="1"/>
  <c r="F100" i="1" s="1"/>
  <c r="F104" i="1"/>
  <c r="E172" i="1"/>
  <c r="E193" i="1"/>
  <c r="I193" i="1"/>
  <c r="E194" i="1"/>
  <c r="E204" i="1" s="1"/>
  <c r="I194" i="1"/>
  <c r="I204" i="1" s="1"/>
  <c r="E195" i="1"/>
  <c r="E205" i="1" s="1"/>
  <c r="I195" i="1"/>
  <c r="I205" i="1" s="1"/>
  <c r="E196" i="1"/>
  <c r="E206" i="1" s="1"/>
  <c r="I196" i="1"/>
  <c r="I206" i="1" s="1"/>
  <c r="E90" i="1"/>
  <c r="C93" i="1"/>
  <c r="C90" i="1" s="1"/>
  <c r="C108" i="1"/>
  <c r="C109" i="1"/>
  <c r="C110" i="1"/>
  <c r="C111" i="1"/>
  <c r="F193" i="1"/>
  <c r="J193" i="1"/>
  <c r="J203" i="1" s="1"/>
  <c r="F194" i="1"/>
  <c r="J194" i="1"/>
  <c r="J204" i="1" s="1"/>
  <c r="F195" i="1"/>
  <c r="J195" i="1"/>
  <c r="J205" i="1" s="1"/>
  <c r="F196" i="1"/>
  <c r="J196" i="1"/>
  <c r="J206" i="1" s="1"/>
  <c r="D101" i="1"/>
  <c r="D122" i="1"/>
  <c r="E137" i="1"/>
  <c r="G193" i="1"/>
  <c r="G194" i="1"/>
  <c r="G204" i="1" s="1"/>
  <c r="G195" i="1"/>
  <c r="G205" i="1" s="1"/>
  <c r="G196" i="1"/>
  <c r="G206" i="1" s="1"/>
  <c r="H193" i="1"/>
  <c r="H194" i="1"/>
  <c r="H204" i="1" s="1"/>
  <c r="H195" i="1"/>
  <c r="H205" i="1" s="1"/>
  <c r="D196" i="1"/>
  <c r="H196" i="1"/>
  <c r="H206" i="1" s="1"/>
  <c r="H192" i="1" l="1"/>
  <c r="F206" i="1"/>
  <c r="C107" i="1"/>
  <c r="C75" i="1"/>
  <c r="C117" i="1"/>
  <c r="C196" i="1"/>
  <c r="C217" i="1"/>
  <c r="C210" i="1"/>
  <c r="C60" i="1"/>
  <c r="C195" i="1"/>
  <c r="D222" i="1"/>
  <c r="J202" i="1"/>
  <c r="J223" i="1" s="1"/>
  <c r="D100" i="1"/>
  <c r="C100" i="1" s="1"/>
  <c r="C101" i="1"/>
  <c r="F192" i="1"/>
  <c r="C11" i="1"/>
  <c r="D192" i="1"/>
  <c r="C193" i="1"/>
  <c r="G192" i="1"/>
  <c r="C104" i="1"/>
  <c r="F56" i="1"/>
  <c r="F205" i="1" s="1"/>
  <c r="F227" i="1" s="1"/>
  <c r="F18" i="1"/>
  <c r="F53" i="1" s="1"/>
  <c r="D53" i="1"/>
  <c r="I192" i="1"/>
  <c r="C212" i="1"/>
  <c r="F222" i="1"/>
  <c r="G203" i="1"/>
  <c r="G202" i="1" s="1"/>
  <c r="G223" i="1" s="1"/>
  <c r="G224" i="1" s="1"/>
  <c r="C102" i="1"/>
  <c r="D206" i="1"/>
  <c r="C206" i="1" s="1"/>
  <c r="C57" i="1"/>
  <c r="D204" i="1"/>
  <c r="C55" i="1"/>
  <c r="I202" i="1"/>
  <c r="I223" i="1" s="1"/>
  <c r="I224" i="1" s="1"/>
  <c r="D203" i="1"/>
  <c r="C54" i="1"/>
  <c r="C194" i="1"/>
  <c r="J192" i="1"/>
  <c r="E192" i="1"/>
  <c r="J224" i="1"/>
  <c r="C207" i="1"/>
  <c r="F203" i="1"/>
  <c r="E203" i="1"/>
  <c r="E202" i="1" s="1"/>
  <c r="E223" i="1" s="1"/>
  <c r="E224" i="1" s="1"/>
  <c r="F204" i="1"/>
  <c r="H203" i="1"/>
  <c r="H202" i="1" s="1"/>
  <c r="H223" i="1" s="1"/>
  <c r="H224" i="1" s="1"/>
  <c r="C205" i="1" l="1"/>
  <c r="C18" i="1"/>
  <c r="F202" i="1"/>
  <c r="F223" i="1" s="1"/>
  <c r="F224" i="1" s="1"/>
  <c r="D202" i="1"/>
  <c r="C203" i="1"/>
  <c r="C56" i="1"/>
  <c r="C53" i="1" s="1"/>
  <c r="C204" i="1"/>
  <c r="C192" i="1"/>
  <c r="C202" i="1" l="1"/>
  <c r="D223" i="1"/>
  <c r="D224" i="1" s="1"/>
  <c r="J22" i="8" l="1"/>
  <c r="I22" i="8"/>
  <c r="H22" i="8"/>
  <c r="G22" i="8"/>
  <c r="F22" i="8"/>
  <c r="E22" i="8"/>
  <c r="D22" i="8"/>
  <c r="C23" i="8"/>
  <c r="C22" i="8" s="1"/>
  <c r="E15" i="8" l="1"/>
  <c r="E14" i="8" s="1"/>
  <c r="F15" i="8"/>
  <c r="F14" i="8" s="1"/>
  <c r="G15" i="8"/>
  <c r="G14" i="8" s="1"/>
  <c r="H15" i="8"/>
  <c r="H14" i="8" s="1"/>
  <c r="I15" i="8"/>
  <c r="I14" i="8" s="1"/>
  <c r="J15" i="8"/>
  <c r="J14" i="8" s="1"/>
  <c r="D15" i="8"/>
  <c r="C17" i="8"/>
  <c r="C19" i="8"/>
  <c r="J40" i="8"/>
  <c r="I40" i="8"/>
  <c r="H40" i="8"/>
  <c r="G40" i="8"/>
  <c r="F40" i="8"/>
  <c r="E40" i="8"/>
  <c r="D40" i="8"/>
  <c r="J38" i="8"/>
  <c r="I38" i="8"/>
  <c r="H38" i="8"/>
  <c r="G38" i="8"/>
  <c r="F38" i="8"/>
  <c r="E38" i="8"/>
  <c r="D38" i="8"/>
  <c r="J36" i="8"/>
  <c r="I36" i="8"/>
  <c r="H36" i="8"/>
  <c r="G36" i="8"/>
  <c r="F36" i="8"/>
  <c r="E36" i="8"/>
  <c r="D36" i="8"/>
  <c r="J34" i="8"/>
  <c r="I34" i="8"/>
  <c r="H34" i="8"/>
  <c r="G34" i="8"/>
  <c r="F34" i="8"/>
  <c r="E34" i="8"/>
  <c r="D34" i="8"/>
  <c r="J32" i="8"/>
  <c r="I32" i="8"/>
  <c r="H32" i="8"/>
  <c r="G32" i="8"/>
  <c r="F32" i="8"/>
  <c r="E32" i="8"/>
  <c r="D32" i="8"/>
  <c r="J30" i="8"/>
  <c r="I30" i="8"/>
  <c r="H30" i="8"/>
  <c r="G30" i="8"/>
  <c r="F30" i="8"/>
  <c r="E30" i="8"/>
  <c r="D30" i="8"/>
  <c r="J28" i="8"/>
  <c r="I28" i="8"/>
  <c r="H28" i="8"/>
  <c r="G28" i="8"/>
  <c r="F28" i="8"/>
  <c r="E28" i="8"/>
  <c r="J26" i="8"/>
  <c r="I26" i="8"/>
  <c r="H26" i="8"/>
  <c r="G26" i="8"/>
  <c r="F26" i="8"/>
  <c r="E26" i="8"/>
  <c r="D26" i="8"/>
  <c r="J25" i="8"/>
  <c r="J24" i="8" s="1"/>
  <c r="I25" i="8"/>
  <c r="H25" i="8"/>
  <c r="H24" i="8" s="1"/>
  <c r="G25" i="8"/>
  <c r="G24" i="8" s="1"/>
  <c r="F25" i="8"/>
  <c r="F24" i="8" s="1"/>
  <c r="E25" i="8"/>
  <c r="E24" i="8" s="1"/>
  <c r="D25" i="8"/>
  <c r="D24" i="8" s="1"/>
  <c r="J20" i="8"/>
  <c r="I20" i="8"/>
  <c r="H20" i="8"/>
  <c r="G20" i="8"/>
  <c r="F20" i="8"/>
  <c r="E20" i="8"/>
  <c r="D20" i="8"/>
  <c r="J18" i="8"/>
  <c r="I18" i="8"/>
  <c r="H18" i="8"/>
  <c r="G18" i="8"/>
  <c r="F18" i="8"/>
  <c r="E18" i="8"/>
  <c r="D18" i="8"/>
  <c r="J16" i="8"/>
  <c r="I16" i="8"/>
  <c r="H16" i="8"/>
  <c r="G16" i="8"/>
  <c r="F16" i="8"/>
  <c r="E16" i="8"/>
  <c r="D16" i="8"/>
  <c r="D14" i="8"/>
  <c r="C41" i="8"/>
  <c r="C39" i="8"/>
  <c r="C37" i="8"/>
  <c r="C35" i="8"/>
  <c r="C33" i="8"/>
  <c r="C31" i="8"/>
  <c r="C30" i="8" s="1"/>
  <c r="C29" i="8"/>
  <c r="C28" i="8" s="1"/>
  <c r="C27" i="8"/>
  <c r="C26" i="8" s="1"/>
  <c r="C21" i="8"/>
  <c r="C20" i="8" s="1"/>
  <c r="C18" i="8"/>
  <c r="I45" i="8" l="1"/>
  <c r="I24" i="8"/>
  <c r="C16" i="8"/>
  <c r="C15" i="8"/>
  <c r="E43" i="8"/>
  <c r="F45" i="8"/>
  <c r="E45" i="8"/>
  <c r="E44" i="8" s="1"/>
  <c r="J45" i="8"/>
  <c r="G45" i="8"/>
  <c r="D45" i="8"/>
  <c r="H45" i="8"/>
  <c r="C14" i="8"/>
  <c r="C34" i="8"/>
  <c r="C40" i="8"/>
  <c r="C32" i="8"/>
  <c r="C38" i="8"/>
  <c r="C36" i="8"/>
  <c r="C25" i="8"/>
  <c r="C24" i="8" s="1"/>
  <c r="C45" i="8" l="1"/>
  <c r="C43" i="8"/>
  <c r="J44" i="8" l="1"/>
  <c r="F44" i="8"/>
  <c r="G44" i="8" l="1"/>
  <c r="I44" i="8"/>
  <c r="D43" i="8"/>
  <c r="D42" i="8" s="1"/>
  <c r="D44" i="8"/>
  <c r="E42" i="8"/>
  <c r="F43" i="8"/>
  <c r="F42" i="8" s="1"/>
  <c r="G43" i="8"/>
  <c r="G42" i="8" s="1"/>
  <c r="H43" i="8"/>
  <c r="H42" i="8" s="1"/>
  <c r="H44" i="8"/>
  <c r="J43" i="8"/>
  <c r="J42" i="8" s="1"/>
  <c r="I43" i="8"/>
  <c r="I42" i="8" s="1"/>
  <c r="C44" i="8" l="1"/>
  <c r="C42" i="8"/>
</calcChain>
</file>

<file path=xl/sharedStrings.xml><?xml version="1.0" encoding="utf-8"?>
<sst xmlns="http://schemas.openxmlformats.org/spreadsheetml/2006/main" count="439" uniqueCount="113">
  <si>
    <t>Наименование</t>
  </si>
  <si>
    <t>х</t>
  </si>
  <si>
    <t>ДАиГ</t>
  </si>
  <si>
    <t>Объем финансирования (всего, руб.)</t>
  </si>
  <si>
    <t>Задача 1. Повышение мотивации граждан к регулярным занятиям физической культурой и спортом и ведению здорового образа жизни</t>
  </si>
  <si>
    <t xml:space="preserve">за счет средств местного бюджета </t>
  </si>
  <si>
    <t>Задача 3. Совершенствование спортивной инфраструктуры города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</si>
  <si>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</si>
  <si>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</si>
  <si>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</si>
  <si>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</si>
  <si>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</si>
  <si>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</si>
  <si>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</si>
  <si>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</si>
  <si>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</si>
  <si>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Ответственный (администратор или соадминистратор)</t>
  </si>
  <si>
    <t>Источники финансирования</t>
  </si>
  <si>
    <t xml:space="preserve">за счет других источников </t>
  </si>
  <si>
    <t>всего, в том числе</t>
  </si>
  <si>
    <t>за счет межбюджетных трансфертов из окружного бюджета</t>
  </si>
  <si>
    <t>УФКиС</t>
  </si>
  <si>
    <t>Задача 2. Развитие системы подготовки спортивного резерва и выявление одаренных детей, подростков и молодежи</t>
  </si>
  <si>
    <t xml:space="preserve">Мероприятие 1.1.1. 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 </t>
  </si>
  <si>
    <t>Объём финансирования (всего, руб.)</t>
  </si>
  <si>
    <t>Цель муниципальной программы:  создание условий для занятий физической культурой и спортом, развитие массового спорта на территории города.</t>
  </si>
  <si>
    <t>Всего, в том числе:</t>
  </si>
  <si>
    <t xml:space="preserve">- за счет средств местного бюджета </t>
  </si>
  <si>
    <t>Основное мероприятие 3.1. 
Развитие материально-технической базы муниципальных учреждений спорта</t>
  </si>
  <si>
    <t xml:space="preserve">Объем финансирования соадминистратора - департамента архитектуры и градостроительства </t>
  </si>
  <si>
    <t>Всего по подпрограмме 3 «Развитие инфраструктуры спорта»</t>
  </si>
  <si>
    <t>Подпрограмма 3.  «Развитие инфраструктуры спорта»</t>
  </si>
  <si>
    <t xml:space="preserve">Общий объем финансирования программы – всего </t>
  </si>
  <si>
    <t>Программные мероприятия, объем финансирования муниципальной программы «Развитие физической культуры и спорта в городе Сургуте на период до 2030 года»</t>
  </si>
  <si>
    <t>Дополнительная потребность в объеме финансирования муниципальной программы «Развитие физической культуры и спорта в городе Сургуте на период до 2030 года»</t>
  </si>
  <si>
    <t xml:space="preserve"> Подпрограмма 1. «Организация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«Готов к труду и обороне» (ГТО)»</t>
  </si>
  <si>
    <t>Цель программы: создание условий для занятий физической культурой и спортом, развитие массового спорта на территории города</t>
  </si>
  <si>
    <t>Номер целевого показателя</t>
  </si>
  <si>
    <t>Наименование целевого показателя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</si>
  <si>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Всероссийского физкультурно-спортивного комплекса "Готов к труду и обороне" (ГТО),%</t>
  </si>
  <si>
    <t>из них учащихся и студентов,%</t>
  </si>
  <si>
    <t>Уровень обеспеченности населения спортивными сооружениями исходя из единовременной пропускной способности объектов спорта,%</t>
  </si>
  <si>
    <t>Целевые показатели муниципальной программы «Развитие физической культуры и спорта в городе Сургуте на период до 2030 года»</t>
  </si>
  <si>
    <t>Всего  по подпрограмме 1 «Организация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«Готов к труду и обороне» (ГТО)»</t>
  </si>
  <si>
    <t xml:space="preserve">Основное мероприятие Организационное обеспечение функционирования отрасли (показатель 1 из таблицы 1)
</t>
  </si>
  <si>
    <t>Доля граждан, систематически занимающихся физической культурой и спортом, %</t>
  </si>
  <si>
    <t>Основное мероприятие 1.2. Создание условий для выполнения нормативов испытаний (тестов)  Всероссийского физкультурно-спортивного комплекса «Готов к труду и обороне» (ГТО)» (показатель 6 из таблицы 1)</t>
  </si>
  <si>
    <t>Основное мероприятие 3.1. 
Развитие материально-технической базы муниципальных учреждений спорта (показатель 8 из таблицы 1)</t>
  </si>
  <si>
    <t>Основное мероприятие 3.2. Строительство быстровозводимых спортивных сооружений (показатель 8 из таблицы 1)</t>
  </si>
  <si>
    <t>Мероприятие 3.2.1. 
Создание объекта "Спортивный комплекс с универсальным игровым залом 90 чел/час (мкр. А) в рамках концессионного соглашения</t>
  </si>
  <si>
    <t>Мероприятие 3.2.3. 
Мероприятие "Создание объекта "Спортивный комплекс с универсальным игровым залом в мкр. Хоззона (по ул. Маяковского) в муниципальном образовании городской округ Сургут Ханты-Мансийского автономного округа – Югры" в рамках концессионного соглашения"</t>
  </si>
  <si>
    <t>Мероприятие 3.2.2. "Создание объекта "Спортивный комплекс с универсальным игровым залом и дворец боевых искусств" в микрорайоне 30А в муниципальном образовании городской округ Сургут Ханты-Мансийского автономного округа - Югры. II этап строительства. Спортивный комплекс с универсальным игровым залом"</t>
  </si>
  <si>
    <t>Мероприятие 3.2.4. Мероприятие "Создание объекта "Спортивный комплекс с универсальным игровым залом и дворец боевых искусств" в микрорайоне 30А в муниципальном образовании городской округ Сургут Ханты-Мансийского автономного округа - Югры. I этап строительства. Дворец боевых искусств"</t>
  </si>
  <si>
    <t xml:space="preserve">Мероприятие 3.2.5. Мероприятие "Создание объекта "Спортивный комплекс с искусственным льдом" (хоз. зона) в рамках концессионного соглашения" </t>
  </si>
  <si>
    <t>Влияние на исполнение целевого показателя предоставляемой налоговой льготы, установленной
в качестве мер муниципальной поддержки (налоговых расходов)</t>
  </si>
  <si>
    <t>Значение целевого показателя, в том числе</t>
  </si>
  <si>
    <t>Мероприятие 3.1.1.
Спортивное ядро в микрорайоне № 35А г. Сургута 3-й пусковой комплекс. Реконструкция</t>
  </si>
  <si>
    <t>их них несовершеннолетних, %</t>
  </si>
  <si>
    <t>В том числе по годам</t>
  </si>
  <si>
    <t>Общий объем финансирования программы - всего,
в том числе</t>
  </si>
  <si>
    <t>Мероприятие 1.1.3. Обеспечение санитарно-эпидемиологических условий при проведении городских спортивно-массовых мероприятий</t>
  </si>
  <si>
    <t>Мероприятие 1.1.2. Обеспечение функционирования и развития учреждений, реализующих дополнительные общеразвивающие программы</t>
  </si>
  <si>
    <t>Мероприятие 1.1.4. Организация выполнения отдельных функций по содержанию объектов муниципальных учреждений, курируемых управлением физической культуры и спорта</t>
  </si>
  <si>
    <t>Основное мероприяти 3.4. Реализация инициативных проектов</t>
  </si>
  <si>
    <t xml:space="preserve">Мероприятие 3.4.1. Инициативный проект "Модернизация футбольной площадки на территории спортивного комплекса "Ледовый дворец спорта" (1 этап)" </t>
  </si>
  <si>
    <t>Доля граждан в возрасте от 30 до 54 лет включительно (женщины) и до 59 лет включительно (мужчины), систематически занимающихся физической культурой и спортом, в общей численности граждан данной возрастной категории, %</t>
  </si>
  <si>
    <t>Доля граждан в возрасте от 55 лет (женщины) и от 60 лет (мужчины) до 79 лет включительно, систематически занимающихся физической культурой и спортом, в общей численности граждан данной возрастной категории, %</t>
  </si>
  <si>
    <t>Доля граждан в возрасте 3 - 29 лет, систематически занимающихся физической культурой и спортом, в общей численности граждан данной возрастной категории, %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</si>
  <si>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лиц, не имеющих противопоказаний для занятий физической культурой и спортом, %</t>
  </si>
  <si>
    <t>Основное мероприятие 1.1. Реализация мероприятий  по развитию физической культуры и  массового спорта (показатели 1, 2, 3, 4, 5 из таблицы 1)</t>
  </si>
  <si>
    <t>Подпрограмма 2.  «Подготовка спортивного резерва»</t>
  </si>
  <si>
    <t>Мероприятие 2.1.1. Обеспечение функционирования и развития учреждений,  осуществляющих подготовку спортивного резерва</t>
  </si>
  <si>
    <t>Мероприятие 2.1.2. Обеспечение функционирования и развития учреждений, реализующих дополнительные образовательные программы спортивной подготовки</t>
  </si>
  <si>
    <t>Всего по подпрограмме 2  «Подготовка спортивного резерва»</t>
  </si>
  <si>
    <t>Мероприятие 3.1.1. "Строительство объекта "Спортивное ядро в микрорайоне № 35-А г.Сургута. Спортивный центр с административно-бытовыми помещениями"</t>
  </si>
  <si>
    <t>Основное мероприятие 3.3. Развитие сети спортивных объектов шаговой доступности"государственной программы "Развитие физической культуры и спорта" (показатель 1 из таблицы 1)</t>
  </si>
  <si>
    <t>Мероприятие 3.1.2.
МБУ СП СШ "Виктория" ул. Маяковского, 34В, 
г. Сургут. Реконструкция</t>
  </si>
  <si>
    <t>Доля детей в возрасте от 5 до 17 лет, занимающихся по дополнительным образовательным программам спортивной подготовки, от общей численности детей указанной возрастной категории</t>
  </si>
  <si>
    <t>Основное мероприятие 2.1. Обеспечение функционирования и развития учреждений, осуществляющих подготовку спортивного резерва (показатель 1, 7 из таблицы 1)</t>
  </si>
  <si>
    <t>Итоговое значение показателя**</t>
  </si>
  <si>
    <t>* - значение показателя устанавливается на отчетную дату по состоянию на 31.12.2023 г.</t>
  </si>
  <si>
    <t>Основное мероприятие 3.2.
Капитальный ремонт объектов физической культуры и спорта для обеспечения доступности людей с ограниченными возможностями здоровья</t>
  </si>
  <si>
    <t>Мероприятие 3.2.1.
МАУ "Ледовый дворец спорта"
г. Сургут</t>
  </si>
  <si>
    <t>Мероприятие 3.2.2.
МБУ СП СШОР "Ермак", СОК "Энергетик", 
ул. Энергетиков, 47, г. Сургут</t>
  </si>
  <si>
    <t>Мероприятие 3.2.3.
МБУ СП СШ "Аверс", ул. 50 лет ВЛКСМ, 
1А г. Сургут</t>
  </si>
  <si>
    <t>Мероприятие 3.2.4.
 "МБУ ЦФП "Надежда", ГШШК "Белая ладья", 
ул. Энтузиастов, 45"</t>
  </si>
  <si>
    <t>Мероприятие 3.2.5.
МБУ СП СШ "Виктория", 
СК "Таежный", ул. Аэрофлотская</t>
  </si>
  <si>
    <t>Мероприятие 3.2.6.
МБУ СП СШОР "Югория", 
ул. Пушкина, 15/2</t>
  </si>
  <si>
    <t>Мероприятие 3.2.7.
МБУ СП СШОР №1 "Спортивный центр с универсальным игровым залом (№1)"</t>
  </si>
  <si>
    <t>Мероприятие 3.2.8.
МБУ СП СШОР "Кедр" "Лыжная база "Кедр", 
п. Барсово</t>
  </si>
  <si>
    <t>** - значение показателя устанавливается по показателю на 2030 год</t>
  </si>
  <si>
    <t>Мероприятие 2.1.3. Обеспечение образовательных организаций, осуществляющих подготовку спортивного резерва</t>
  </si>
  <si>
    <t>Мероприятие 2.1.4. Организация выполнения отдельных функций по содержанию объектов муниципальных учреждений, осуществляющих подготовку спортивного резерва</t>
  </si>
  <si>
    <t>Основное мероприятие 2.2. 
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 (показатель 1 из таблицы 1)</t>
  </si>
  <si>
    <t>Основное мероприятие 2.3.  Создание условий для присвоения спортивных званий и разрядов, квалификационных категорий спортивных судей (показатель 3 из таблицы 2)</t>
  </si>
  <si>
    <t>Основное мероприятие 2.4. "Региональный проект "Спорт-норма жизни" (показатели 1, 8 из таблицы 1)</t>
  </si>
  <si>
    <t xml:space="preserve"> ДАиГ 
(соадминистратор)                                        </t>
  </si>
  <si>
    <t>УФКиС
(администратор)</t>
  </si>
  <si>
    <t>ДАиГ 
(соадминистратор)</t>
  </si>
  <si>
    <t>ДГХ 
(соадминистратор)</t>
  </si>
  <si>
    <t>Объем финансирования соадминистратора - департамента архитектуры и градостроительства</t>
  </si>
  <si>
    <t>Объем финансирования соадминистратора - департамента городского хозяйства</t>
  </si>
  <si>
    <t>Объем финансирования администратора - управления физической культуры и спорта</t>
  </si>
  <si>
    <t>Приложение 1                                                               
к постановлению                           
Администрации города 
от  _______________ № __________</t>
  </si>
  <si>
    <t>Приложение 3                                                               
к постановлению                           
Администрации города 
от  _______________ № __________</t>
  </si>
  <si>
    <t>Приложение 2                                                              
к постановлению                           
Администрации города 
от  _______________ № __________</t>
  </si>
  <si>
    <t>Мероприятие 3.1.4.
Нежилое здание, расположенное по адресу: ул. 50 лет ВЛКСМ, д.1А в г. Сургуте (МБУ ДО СШ «Аверс»). Реконструкция</t>
  </si>
  <si>
    <t>Мероприятие 3.1.3.
МБУ СП СШОР №1, ул. Ивана Захарова, 25,  
г. Сургут. Капитальный ремонт кровли</t>
  </si>
  <si>
    <t>Мероприятие 3.4.2. Инициативный проект Инициативный проект "Обустройство футбольного поля на территории хоккейного корта "Вымпел" ул. Кукуевицкого, 8/2</t>
  </si>
  <si>
    <t>отчетные данные
за период реализации
с 01.01.2014 г. по 31.12.2023 г.*</t>
  </si>
  <si>
    <t>Доля средств бюджета муниципального образования, выделяемых негосударственным (немуниципальным) организациям, в том числе коммерческим, некоммерческим организациям, индивидуальным предпринимателям, на предоставление услуг (работ), в общем объеме средств бюджета, выделяемых на предоставление услуг в сфере физической культуры и спорта, %</t>
  </si>
  <si>
    <t>Основное мероприятие 1.3.
Предоставление субсидии негосудасртвенным (немуниципальным) коммерческим, некоммерческим организациям, индивидуальным предпринимателям на финансовое обеспечение затрат в связи с выполнением работ в сфере физической культуры и спорта (показатель 9 из таблицы 1)</t>
  </si>
  <si>
    <t>Примечания: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</si>
</sst>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р_."/>
    <numFmt numFmtId="166" formatCode="#,##0.0_р_.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7">
    <xf numFmtId="0" fontId="0" fillId="0" borderId="0" xfId="0"/>
    <xf numFmtId="0" fontId="3" fillId="2" borderId="0" xfId="0" applyFont="1" applyFill="1"/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11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vertical="top" wrapText="1"/>
    </xf>
    <xf numFmtId="0" fontId="16" fillId="2" borderId="0" xfId="0" applyFont="1" applyFill="1" applyAlignment="1">
      <alignment horizontal="left"/>
    </xf>
    <xf numFmtId="0" fontId="16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vertical="top" wrapText="1"/>
    </xf>
    <xf numFmtId="0" fontId="6" fillId="2" borderId="0" xfId="0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top"/>
    </xf>
    <xf numFmtId="0" fontId="0" fillId="2" borderId="1" xfId="0" applyFill="1" applyBorder="1"/>
    <xf numFmtId="49" fontId="1" fillId="2" borderId="1" xfId="1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/>
    </xf>
    <xf numFmtId="0" fontId="8" fillId="2" borderId="0" xfId="0" applyFont="1" applyFill="1"/>
    <xf numFmtId="0" fontId="9" fillId="2" borderId="0" xfId="0" applyFont="1" applyFill="1" applyAlignment="1">
      <alignment vertical="top" wrapText="1"/>
    </xf>
    <xf numFmtId="0" fontId="9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Border="1"/>
    <xf numFmtId="0" fontId="9" fillId="2" borderId="0" xfId="0" applyFont="1" applyFill="1"/>
    <xf numFmtId="0" fontId="8" fillId="2" borderId="0" xfId="0" applyFont="1" applyFill="1" applyBorder="1"/>
    <xf numFmtId="0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1" fillId="0" borderId="0" xfId="0" applyFont="1"/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3" fontId="9" fillId="0" borderId="1" xfId="0" applyNumberFormat="1" applyFont="1" applyFill="1" applyBorder="1" applyAlignment="1">
      <alignment horizontal="right" vertical="top" wrapText="1"/>
    </xf>
    <xf numFmtId="0" fontId="15" fillId="0" borderId="0" xfId="0" applyFont="1" applyFill="1"/>
    <xf numFmtId="0" fontId="9" fillId="0" borderId="2" xfId="0" applyFont="1" applyFill="1" applyBorder="1" applyAlignment="1">
      <alignment horizontal="left" vertical="top" wrapText="1"/>
    </xf>
    <xf numFmtId="43" fontId="9" fillId="0" borderId="2" xfId="0" applyNumberFormat="1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vertical="top" wrapText="1"/>
    </xf>
    <xf numFmtId="43" fontId="9" fillId="2" borderId="1" xfId="0" applyNumberFormat="1" applyFont="1" applyFill="1" applyBorder="1" applyAlignment="1">
      <alignment vertical="top"/>
    </xf>
    <xf numFmtId="43" fontId="9" fillId="2" borderId="1" xfId="0" applyNumberFormat="1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/>
    </xf>
    <xf numFmtId="43" fontId="9" fillId="2" borderId="1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horizontal="center" vertical="top"/>
    </xf>
    <xf numFmtId="0" fontId="17" fillId="2" borderId="0" xfId="0" applyFont="1" applyFill="1" applyAlignment="1">
      <alignment horizontal="left" vertical="top"/>
    </xf>
    <xf numFmtId="0" fontId="18" fillId="2" borderId="0" xfId="0" applyFont="1" applyFill="1"/>
    <xf numFmtId="0" fontId="19" fillId="2" borderId="0" xfId="0" applyFont="1" applyFill="1"/>
    <xf numFmtId="0" fontId="19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7" fillId="2" borderId="0" xfId="0" applyFont="1" applyFill="1" applyAlignment="1">
      <alignment horizontal="left" vertical="center"/>
    </xf>
    <xf numFmtId="49" fontId="18" fillId="2" borderId="0" xfId="0" applyNumberFormat="1" applyFont="1" applyFill="1" applyAlignment="1">
      <alignment vertical="top" wrapText="1"/>
    </xf>
    <xf numFmtId="49" fontId="20" fillId="2" borderId="0" xfId="0" applyNumberFormat="1" applyFont="1" applyFill="1" applyAlignment="1">
      <alignment vertical="top" wrapText="1"/>
    </xf>
    <xf numFmtId="0" fontId="15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20" fillId="2" borderId="0" xfId="0" applyNumberFormat="1" applyFont="1" applyFill="1" applyAlignment="1">
      <alignment horizontal="center" vertical="top" wrapText="1"/>
    </xf>
    <xf numFmtId="0" fontId="15" fillId="2" borderId="0" xfId="0" applyFont="1" applyFill="1" applyAlignment="1">
      <alignment horizontal="center"/>
    </xf>
    <xf numFmtId="43" fontId="5" fillId="2" borderId="1" xfId="0" applyNumberFormat="1" applyFont="1" applyFill="1" applyBorder="1" applyAlignment="1">
      <alignment horizontal="right" vertical="top" wrapText="1"/>
    </xf>
    <xf numFmtId="43" fontId="5" fillId="2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 vertical="top"/>
    </xf>
    <xf numFmtId="4" fontId="20" fillId="2" borderId="0" xfId="0" applyNumberFormat="1" applyFont="1" applyFill="1" applyAlignment="1">
      <alignment vertical="top" wrapText="1"/>
    </xf>
    <xf numFmtId="4" fontId="21" fillId="2" borderId="0" xfId="0" applyNumberFormat="1" applyFont="1" applyFill="1" applyAlignment="1">
      <alignment vertical="top" wrapText="1"/>
    </xf>
    <xf numFmtId="4" fontId="15" fillId="2" borderId="0" xfId="0" applyNumberFormat="1" applyFont="1" applyFill="1"/>
    <xf numFmtId="49" fontId="15" fillId="2" borderId="0" xfId="0" applyNumberFormat="1" applyFont="1" applyFill="1" applyAlignment="1">
      <alignment vertical="top" wrapText="1"/>
    </xf>
    <xf numFmtId="4" fontId="15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4" fontId="15" fillId="3" borderId="0" xfId="0" applyNumberFormat="1" applyFont="1" applyFill="1" applyAlignment="1">
      <alignment horizontal="center"/>
    </xf>
    <xf numFmtId="43" fontId="15" fillId="3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43" fontId="15" fillId="2" borderId="0" xfId="0" applyNumberFormat="1" applyFont="1" applyFill="1" applyAlignment="1">
      <alignment horizontal="center"/>
    </xf>
    <xf numFmtId="0" fontId="3" fillId="2" borderId="0" xfId="0" applyFont="1" applyFill="1" applyBorder="1"/>
    <xf numFmtId="0" fontId="1" fillId="2" borderId="0" xfId="0" applyFont="1" applyFill="1" applyBorder="1"/>
    <xf numFmtId="0" fontId="2" fillId="2" borderId="0" xfId="0" applyFont="1" applyFill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3" fillId="0" borderId="8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7" fillId="2" borderId="0" xfId="0" applyFont="1" applyFill="1" applyAlignment="1">
      <alignment horizontal="left" wrapText="1"/>
    </xf>
    <xf numFmtId="0" fontId="17" fillId="2" borderId="8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view="pageBreakPreview" zoomScale="60" zoomScaleNormal="70" zoomScalePageLayoutView="70" workbookViewId="0">
      <selection activeCell="C21" sqref="C21"/>
    </sheetView>
  </sheetViews>
  <sheetFormatPr defaultRowHeight="15.75" x14ac:dyDescent="0.25"/>
  <cols>
    <col min="1" max="1" width="11.140625" style="1" customWidth="1"/>
    <col min="2" max="2" width="77.85546875" style="1" customWidth="1"/>
    <col min="3" max="3" width="18.85546875" style="1" customWidth="1"/>
    <col min="4" max="4" width="10.42578125" style="3" customWidth="1"/>
    <col min="5" max="5" width="10.7109375" style="3" customWidth="1"/>
    <col min="6" max="6" width="10.42578125" style="3" customWidth="1"/>
    <col min="7" max="7" width="10.7109375" style="3" customWidth="1"/>
    <col min="8" max="8" width="11" style="3" customWidth="1"/>
    <col min="9" max="9" width="10.42578125" style="3" customWidth="1"/>
    <col min="10" max="10" width="10.7109375" style="3" customWidth="1"/>
    <col min="11" max="11" width="12" style="3" customWidth="1"/>
    <col min="12" max="12" width="18.42578125" customWidth="1"/>
    <col min="13" max="13" width="27.28515625" customWidth="1"/>
  </cols>
  <sheetData>
    <row r="1" spans="1:15" ht="20.25" x14ac:dyDescent="0.3">
      <c r="A1" s="2"/>
      <c r="B1" s="2"/>
      <c r="C1" s="2"/>
      <c r="D1" s="2"/>
      <c r="E1" s="2"/>
      <c r="F1" s="2"/>
      <c r="G1" s="4"/>
      <c r="H1" s="4"/>
      <c r="I1" s="86" t="s">
        <v>103</v>
      </c>
      <c r="J1" s="86"/>
      <c r="K1" s="86"/>
      <c r="L1" s="86"/>
      <c r="M1" s="86"/>
      <c r="N1" s="86"/>
      <c r="O1" s="86"/>
    </row>
    <row r="2" spans="1:15" ht="20.25" customHeight="1" x14ac:dyDescent="0.25">
      <c r="A2" s="2"/>
      <c r="B2" s="2"/>
      <c r="C2" s="2"/>
      <c r="D2" s="2"/>
      <c r="E2" s="2"/>
      <c r="F2" s="2"/>
      <c r="G2" s="2"/>
      <c r="H2" s="2"/>
      <c r="I2" s="86"/>
      <c r="J2" s="86"/>
      <c r="K2" s="86"/>
      <c r="L2" s="86"/>
      <c r="M2" s="86"/>
      <c r="N2" s="86"/>
      <c r="O2" s="86"/>
    </row>
    <row r="3" spans="1:15" ht="20.25" x14ac:dyDescent="0.3">
      <c r="A3" s="2"/>
      <c r="B3" s="2"/>
      <c r="C3" s="2"/>
      <c r="D3" s="2"/>
      <c r="E3" s="2"/>
      <c r="F3" s="2"/>
      <c r="G3" s="5"/>
      <c r="H3" s="5"/>
      <c r="I3" s="86"/>
      <c r="J3" s="86"/>
      <c r="K3" s="86"/>
      <c r="L3" s="86"/>
      <c r="M3" s="86"/>
      <c r="N3" s="86"/>
      <c r="O3" s="86"/>
    </row>
    <row r="4" spans="1:15" ht="20.25" x14ac:dyDescent="0.3">
      <c r="A4" s="2"/>
      <c r="B4" s="2"/>
      <c r="C4" s="2"/>
      <c r="D4" s="2"/>
      <c r="E4" s="2"/>
      <c r="F4" s="2"/>
      <c r="G4" s="5"/>
      <c r="H4" s="5"/>
      <c r="I4" s="86"/>
      <c r="J4" s="86"/>
      <c r="K4" s="86"/>
      <c r="L4" s="86"/>
      <c r="M4" s="86"/>
      <c r="N4" s="86"/>
      <c r="O4" s="86"/>
    </row>
    <row r="5" spans="1:15" ht="20.25" x14ac:dyDescent="0.3">
      <c r="A5" s="2"/>
      <c r="B5" s="2"/>
      <c r="C5" s="2"/>
      <c r="D5" s="2"/>
      <c r="E5" s="2"/>
      <c r="F5" s="2"/>
      <c r="G5" s="13"/>
      <c r="H5" s="13"/>
      <c r="I5" s="11"/>
      <c r="J5" s="11"/>
      <c r="K5" s="12"/>
      <c r="L5" s="12"/>
      <c r="M5" s="10"/>
    </row>
    <row r="6" spans="1:15" ht="18.75" x14ac:dyDescent="0.25">
      <c r="A6"/>
      <c r="B6" s="89" t="s">
        <v>42</v>
      </c>
      <c r="C6" s="89"/>
      <c r="D6" s="89"/>
      <c r="E6" s="89"/>
      <c r="F6" s="89"/>
      <c r="G6" s="89"/>
      <c r="H6" s="89"/>
      <c r="I6" s="89"/>
      <c r="J6" s="89"/>
      <c r="K6" s="89"/>
    </row>
    <row r="7" spans="1:15" ht="25.5" customHeight="1" x14ac:dyDescent="0.25">
      <c r="A7" s="91" t="s">
        <v>37</v>
      </c>
      <c r="B7" s="91" t="s">
        <v>38</v>
      </c>
      <c r="C7" s="91" t="s">
        <v>109</v>
      </c>
      <c r="D7" s="91" t="s">
        <v>55</v>
      </c>
      <c r="E7" s="91"/>
      <c r="F7" s="91"/>
      <c r="G7" s="91"/>
      <c r="H7" s="91"/>
      <c r="I7" s="91"/>
      <c r="J7" s="91"/>
      <c r="K7" s="92" t="s">
        <v>79</v>
      </c>
      <c r="L7" s="87" t="s">
        <v>16</v>
      </c>
      <c r="M7" s="87" t="s">
        <v>54</v>
      </c>
    </row>
    <row r="8" spans="1:15" ht="109.5" customHeight="1" x14ac:dyDescent="0.25">
      <c r="A8" s="91"/>
      <c r="B8" s="91"/>
      <c r="C8" s="91"/>
      <c r="D8" s="18" t="s">
        <v>9</v>
      </c>
      <c r="E8" s="18" t="s">
        <v>10</v>
      </c>
      <c r="F8" s="18" t="s">
        <v>11</v>
      </c>
      <c r="G8" s="18" t="s">
        <v>12</v>
      </c>
      <c r="H8" s="18" t="s">
        <v>13</v>
      </c>
      <c r="I8" s="18" t="s">
        <v>14</v>
      </c>
      <c r="J8" s="18" t="s">
        <v>15</v>
      </c>
      <c r="K8" s="92"/>
      <c r="L8" s="87"/>
      <c r="M8" s="87"/>
    </row>
    <row r="9" spans="1:15" ht="15" x14ac:dyDescent="0.25">
      <c r="A9" s="6">
        <v>1</v>
      </c>
      <c r="B9" s="6">
        <v>2</v>
      </c>
      <c r="C9" s="38">
        <v>3</v>
      </c>
      <c r="D9" s="6">
        <v>4</v>
      </c>
      <c r="E9" s="7">
        <v>5</v>
      </c>
      <c r="F9" s="6">
        <v>6</v>
      </c>
      <c r="G9" s="7">
        <v>7</v>
      </c>
      <c r="H9" s="6">
        <v>8</v>
      </c>
      <c r="I9" s="7">
        <v>9</v>
      </c>
      <c r="J9" s="6">
        <v>10</v>
      </c>
      <c r="K9" s="7">
        <v>11</v>
      </c>
      <c r="L9" s="6">
        <v>12</v>
      </c>
      <c r="M9" s="7">
        <v>13</v>
      </c>
    </row>
    <row r="10" spans="1:15" ht="31.5" x14ac:dyDescent="0.25">
      <c r="A10" s="18">
        <v>1</v>
      </c>
      <c r="B10" s="19" t="s">
        <v>45</v>
      </c>
      <c r="C10" s="36">
        <v>44.9</v>
      </c>
      <c r="D10" s="18">
        <v>47</v>
      </c>
      <c r="E10" s="18">
        <v>51</v>
      </c>
      <c r="F10" s="18">
        <v>51</v>
      </c>
      <c r="G10" s="18">
        <v>51</v>
      </c>
      <c r="H10" s="18">
        <v>51</v>
      </c>
      <c r="I10" s="18">
        <v>51</v>
      </c>
      <c r="J10" s="18">
        <v>51</v>
      </c>
      <c r="K10" s="18">
        <v>51</v>
      </c>
      <c r="L10" s="8" t="s">
        <v>21</v>
      </c>
      <c r="M10" s="16"/>
    </row>
    <row r="11" spans="1:15" ht="65.25" customHeight="1" x14ac:dyDescent="0.25">
      <c r="A11" s="18">
        <v>2</v>
      </c>
      <c r="B11" s="19" t="s">
        <v>65</v>
      </c>
      <c r="C11" s="36">
        <v>20.7</v>
      </c>
      <c r="D11" s="18">
        <v>52</v>
      </c>
      <c r="E11" s="18">
        <v>52</v>
      </c>
      <c r="F11" s="18">
        <v>52</v>
      </c>
      <c r="G11" s="18">
        <v>52</v>
      </c>
      <c r="H11" s="18">
        <v>52</v>
      </c>
      <c r="I11" s="18">
        <v>52</v>
      </c>
      <c r="J11" s="18">
        <v>52</v>
      </c>
      <c r="K11" s="18">
        <v>52</v>
      </c>
      <c r="L11" s="22" t="s">
        <v>21</v>
      </c>
      <c r="M11" s="23"/>
    </row>
    <row r="12" spans="1:15" ht="47.25" x14ac:dyDescent="0.25">
      <c r="A12" s="18">
        <v>3</v>
      </c>
      <c r="B12" s="19" t="s">
        <v>66</v>
      </c>
      <c r="C12" s="36">
        <v>9.6</v>
      </c>
      <c r="D12" s="18">
        <v>15.1</v>
      </c>
      <c r="E12" s="18">
        <v>20.100000000000001</v>
      </c>
      <c r="F12" s="18">
        <v>20.100000000000001</v>
      </c>
      <c r="G12" s="18">
        <v>20.100000000000001</v>
      </c>
      <c r="H12" s="18">
        <v>20.100000000000001</v>
      </c>
      <c r="I12" s="18">
        <v>20.100000000000001</v>
      </c>
      <c r="J12" s="18">
        <v>20.100000000000001</v>
      </c>
      <c r="K12" s="36">
        <v>20.100000000000001</v>
      </c>
      <c r="L12" s="22" t="s">
        <v>21</v>
      </c>
      <c r="M12" s="23"/>
    </row>
    <row r="13" spans="1:15" ht="47.25" x14ac:dyDescent="0.25">
      <c r="A13" s="91">
        <v>4</v>
      </c>
      <c r="B13" s="19" t="s">
        <v>67</v>
      </c>
      <c r="C13" s="36">
        <v>93.6</v>
      </c>
      <c r="D13" s="18">
        <v>87.1</v>
      </c>
      <c r="E13" s="18">
        <v>87.2</v>
      </c>
      <c r="F13" s="18">
        <v>87.2</v>
      </c>
      <c r="G13" s="18">
        <v>87.2</v>
      </c>
      <c r="H13" s="18">
        <v>87.2</v>
      </c>
      <c r="I13" s="18">
        <v>87.2</v>
      </c>
      <c r="J13" s="18">
        <v>87.2</v>
      </c>
      <c r="K13" s="18">
        <v>87.2</v>
      </c>
      <c r="L13" s="22" t="s">
        <v>21</v>
      </c>
      <c r="M13" s="23"/>
    </row>
    <row r="14" spans="1:15" x14ac:dyDescent="0.25">
      <c r="A14" s="91"/>
      <c r="B14" s="24" t="s">
        <v>57</v>
      </c>
      <c r="C14" s="36">
        <v>100</v>
      </c>
      <c r="D14" s="18">
        <v>93.5</v>
      </c>
      <c r="E14" s="18">
        <v>94</v>
      </c>
      <c r="F14" s="18">
        <v>94</v>
      </c>
      <c r="G14" s="18">
        <v>94</v>
      </c>
      <c r="H14" s="18">
        <v>94</v>
      </c>
      <c r="I14" s="18">
        <v>94</v>
      </c>
      <c r="J14" s="18">
        <v>94</v>
      </c>
      <c r="K14" s="18">
        <v>94</v>
      </c>
      <c r="L14" s="25" t="s">
        <v>21</v>
      </c>
      <c r="M14" s="23"/>
    </row>
    <row r="15" spans="1:15" ht="65.25" customHeight="1" x14ac:dyDescent="0.25">
      <c r="A15" s="18">
        <v>5</v>
      </c>
      <c r="B15" s="19" t="s">
        <v>68</v>
      </c>
      <c r="C15" s="36">
        <v>25.1</v>
      </c>
      <c r="D15" s="18">
        <v>20.399999999999999</v>
      </c>
      <c r="E15" s="18">
        <v>20.6</v>
      </c>
      <c r="F15" s="18">
        <v>20.6</v>
      </c>
      <c r="G15" s="18">
        <v>20.6</v>
      </c>
      <c r="H15" s="18">
        <v>20.6</v>
      </c>
      <c r="I15" s="18">
        <v>20.6</v>
      </c>
      <c r="J15" s="18">
        <v>20.6</v>
      </c>
      <c r="K15" s="33">
        <v>20.6</v>
      </c>
      <c r="L15" s="22" t="s">
        <v>21</v>
      </c>
      <c r="M15" s="23"/>
    </row>
    <row r="16" spans="1:15" ht="80.25" customHeight="1" x14ac:dyDescent="0.25">
      <c r="A16" s="91">
        <v>6</v>
      </c>
      <c r="B16" s="20" t="s">
        <v>39</v>
      </c>
      <c r="C16" s="35">
        <v>48.4</v>
      </c>
      <c r="D16" s="34">
        <v>52</v>
      </c>
      <c r="E16" s="34">
        <v>53</v>
      </c>
      <c r="F16" s="18">
        <v>53</v>
      </c>
      <c r="G16" s="18">
        <v>53</v>
      </c>
      <c r="H16" s="18">
        <v>53</v>
      </c>
      <c r="I16" s="18">
        <v>53</v>
      </c>
      <c r="J16" s="18">
        <v>53</v>
      </c>
      <c r="K16" s="18">
        <v>53</v>
      </c>
      <c r="L16" s="90" t="s">
        <v>21</v>
      </c>
      <c r="M16" s="88"/>
    </row>
    <row r="17" spans="1:13" x14ac:dyDescent="0.25">
      <c r="A17" s="91"/>
      <c r="B17" s="19" t="s">
        <v>40</v>
      </c>
      <c r="C17" s="36">
        <v>90.7</v>
      </c>
      <c r="D17" s="18">
        <v>65</v>
      </c>
      <c r="E17" s="18">
        <v>70</v>
      </c>
      <c r="F17" s="18">
        <v>70</v>
      </c>
      <c r="G17" s="18">
        <v>70</v>
      </c>
      <c r="H17" s="18">
        <v>70</v>
      </c>
      <c r="I17" s="18">
        <v>70</v>
      </c>
      <c r="J17" s="18">
        <v>70</v>
      </c>
      <c r="K17" s="18">
        <v>70</v>
      </c>
      <c r="L17" s="90"/>
      <c r="M17" s="88"/>
    </row>
    <row r="18" spans="1:13" ht="47.25" x14ac:dyDescent="0.25">
      <c r="A18" s="36">
        <v>7</v>
      </c>
      <c r="B18" s="37" t="s">
        <v>77</v>
      </c>
      <c r="C18" s="36">
        <v>9.8000000000000007</v>
      </c>
      <c r="D18" s="36">
        <v>9</v>
      </c>
      <c r="E18" s="36">
        <v>8.8000000000000007</v>
      </c>
      <c r="F18" s="36">
        <v>8.6999999999999993</v>
      </c>
      <c r="G18" s="36">
        <v>8.6</v>
      </c>
      <c r="H18" s="36">
        <v>8.5</v>
      </c>
      <c r="I18" s="36">
        <v>8.4</v>
      </c>
      <c r="J18" s="36">
        <v>8.4</v>
      </c>
      <c r="K18" s="36">
        <v>8.4</v>
      </c>
      <c r="L18" s="22" t="s">
        <v>21</v>
      </c>
      <c r="M18" s="17"/>
    </row>
    <row r="19" spans="1:13" ht="33" customHeight="1" x14ac:dyDescent="0.25">
      <c r="A19" s="18">
        <v>8</v>
      </c>
      <c r="B19" s="20" t="s">
        <v>41</v>
      </c>
      <c r="C19" s="35">
        <v>47.3</v>
      </c>
      <c r="D19" s="35">
        <v>49.2</v>
      </c>
      <c r="E19" s="35">
        <v>49.5</v>
      </c>
      <c r="F19" s="35">
        <v>50.5</v>
      </c>
      <c r="G19" s="35">
        <v>50.5</v>
      </c>
      <c r="H19" s="35">
        <v>50.5</v>
      </c>
      <c r="I19" s="35">
        <v>50.5</v>
      </c>
      <c r="J19" s="35">
        <v>50.5</v>
      </c>
      <c r="K19" s="35">
        <v>50.5</v>
      </c>
      <c r="L19" s="8" t="s">
        <v>21</v>
      </c>
      <c r="M19" s="17"/>
    </row>
    <row r="20" spans="1:13" ht="100.5" customHeight="1" x14ac:dyDescent="0.25">
      <c r="A20" s="18">
        <v>9</v>
      </c>
      <c r="B20" s="54" t="s">
        <v>110</v>
      </c>
      <c r="C20" s="36">
        <v>0.5</v>
      </c>
      <c r="D20" s="18">
        <v>0.5</v>
      </c>
      <c r="E20" s="36">
        <v>0.5</v>
      </c>
      <c r="F20" s="36">
        <v>0.5</v>
      </c>
      <c r="G20" s="36">
        <v>0.5</v>
      </c>
      <c r="H20" s="36">
        <v>0.5</v>
      </c>
      <c r="I20" s="36">
        <v>0.5</v>
      </c>
      <c r="J20" s="36">
        <v>0.5</v>
      </c>
      <c r="K20" s="36">
        <v>0.5</v>
      </c>
      <c r="L20" s="8" t="s">
        <v>21</v>
      </c>
      <c r="M20" s="17"/>
    </row>
    <row r="22" spans="1:13" x14ac:dyDescent="0.25">
      <c r="A22" s="85" t="s">
        <v>112</v>
      </c>
      <c r="B22" s="84"/>
    </row>
    <row r="23" spans="1:13" s="41" customFormat="1" x14ac:dyDescent="0.25">
      <c r="A23" s="39" t="s">
        <v>80</v>
      </c>
      <c r="B23" s="39"/>
      <c r="C23" s="39"/>
      <c r="D23" s="40"/>
      <c r="E23" s="40"/>
      <c r="F23" s="40"/>
      <c r="G23" s="40"/>
      <c r="H23" s="40"/>
      <c r="I23" s="40"/>
      <c r="J23" s="40"/>
      <c r="K23" s="40"/>
    </row>
    <row r="24" spans="1:13" s="41" customFormat="1" x14ac:dyDescent="0.25">
      <c r="A24" s="39" t="s">
        <v>90</v>
      </c>
      <c r="B24" s="39"/>
      <c r="C24" s="39"/>
      <c r="D24" s="40"/>
      <c r="E24" s="40"/>
      <c r="F24" s="40"/>
      <c r="G24" s="40"/>
      <c r="H24" s="40"/>
      <c r="I24" s="40"/>
      <c r="J24" s="40"/>
      <c r="K24" s="40"/>
    </row>
  </sheetData>
  <mergeCells count="13">
    <mergeCell ref="A13:A14"/>
    <mergeCell ref="A16:A17"/>
    <mergeCell ref="A7:A8"/>
    <mergeCell ref="B7:B8"/>
    <mergeCell ref="K7:K8"/>
    <mergeCell ref="C7:C8"/>
    <mergeCell ref="D7:J7"/>
    <mergeCell ref="I1:O4"/>
    <mergeCell ref="M7:M8"/>
    <mergeCell ref="M16:M17"/>
    <mergeCell ref="L7:L8"/>
    <mergeCell ref="B6:K6"/>
    <mergeCell ref="L16:L17"/>
  </mergeCells>
  <pageMargins left="0.78740157480314965" right="0.78740157480314965" top="1.1811023622047245" bottom="0.35433070866141736" header="0.31496062992125984" footer="0.31496062992125984"/>
  <pageSetup paperSize="9" scale="53" firstPageNumber="14" orientation="landscape" useFirstPageNumber="1" verticalDpi="0" r:id="rId1"/>
  <headerFooter>
    <oddHeader xml:space="preserve">&amp;C&amp;"Times New Roman,обычный"&amp;16 14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7"/>
  <sheetViews>
    <sheetView view="pageBreakPreview" zoomScale="55" zoomScaleNormal="70" zoomScaleSheetLayoutView="55" zoomScalePageLayoutView="50" workbookViewId="0">
      <selection activeCell="D72" sqref="D72:J73"/>
    </sheetView>
  </sheetViews>
  <sheetFormatPr defaultColWidth="19.5703125" defaultRowHeight="44.25" customHeight="1" outlineLevelRow="2" x14ac:dyDescent="0.25"/>
  <cols>
    <col min="1" max="1" width="44.85546875" style="65" customWidth="1"/>
    <col min="2" max="2" width="33.7109375" style="65" customWidth="1"/>
    <col min="3" max="3" width="22.5703125" style="68" customWidth="1"/>
    <col min="4" max="4" width="21.28515625" style="68" customWidth="1"/>
    <col min="5" max="8" width="22" style="68" bestFit="1" customWidth="1"/>
    <col min="9" max="9" width="21.7109375" style="68" customWidth="1"/>
    <col min="10" max="10" width="21.5703125" style="65" customWidth="1"/>
    <col min="11" max="11" width="22.7109375" style="64" customWidth="1"/>
    <col min="12" max="12" width="21.42578125" style="65" bestFit="1" customWidth="1"/>
    <col min="13" max="16384" width="19.5703125" style="65"/>
  </cols>
  <sheetData>
    <row r="1" spans="1:15" s="57" customFormat="1" ht="19.5" customHeight="1" x14ac:dyDescent="0.35">
      <c r="A1" s="55"/>
      <c r="B1" s="55"/>
      <c r="C1" s="55"/>
      <c r="D1" s="55"/>
      <c r="E1" s="55"/>
      <c r="F1" s="55"/>
      <c r="G1" s="55"/>
      <c r="H1" s="56"/>
      <c r="I1" s="110" t="s">
        <v>105</v>
      </c>
      <c r="J1" s="110"/>
      <c r="K1" s="110"/>
      <c r="L1" s="110"/>
      <c r="M1" s="110"/>
      <c r="N1" s="110"/>
      <c r="O1" s="110"/>
    </row>
    <row r="2" spans="1:15" s="57" customFormat="1" ht="21" x14ac:dyDescent="0.35">
      <c r="A2" s="58"/>
      <c r="B2" s="58"/>
      <c r="C2" s="59"/>
      <c r="D2" s="60"/>
      <c r="E2" s="60"/>
      <c r="F2" s="60"/>
      <c r="G2" s="60"/>
      <c r="H2" s="61"/>
      <c r="I2" s="110"/>
      <c r="J2" s="110"/>
      <c r="K2" s="110"/>
      <c r="L2" s="110"/>
      <c r="M2" s="110"/>
      <c r="N2" s="110"/>
      <c r="O2" s="110"/>
    </row>
    <row r="3" spans="1:15" s="57" customFormat="1" ht="21" x14ac:dyDescent="0.35">
      <c r="A3" s="58"/>
      <c r="B3" s="58"/>
      <c r="C3" s="59"/>
      <c r="D3" s="60"/>
      <c r="E3" s="60"/>
      <c r="F3" s="60"/>
      <c r="G3" s="60"/>
      <c r="H3" s="61"/>
      <c r="I3" s="110"/>
      <c r="J3" s="110"/>
      <c r="K3" s="110"/>
      <c r="L3" s="110"/>
      <c r="M3" s="110"/>
      <c r="N3" s="110"/>
      <c r="O3" s="110"/>
    </row>
    <row r="4" spans="1:15" s="57" customFormat="1" ht="21" x14ac:dyDescent="0.35">
      <c r="A4" s="58"/>
      <c r="B4" s="58"/>
      <c r="C4" s="59"/>
      <c r="D4" s="60"/>
      <c r="E4" s="60"/>
      <c r="F4" s="60"/>
      <c r="G4" s="60"/>
      <c r="H4" s="62"/>
      <c r="I4" s="110"/>
      <c r="J4" s="110"/>
      <c r="K4" s="110"/>
      <c r="L4" s="110"/>
      <c r="M4" s="110"/>
      <c r="N4" s="110"/>
      <c r="O4" s="110"/>
    </row>
    <row r="5" spans="1:15" s="57" customFormat="1" ht="27" customHeight="1" x14ac:dyDescent="0.35">
      <c r="A5" s="58"/>
      <c r="B5" s="58"/>
      <c r="C5" s="59"/>
      <c r="D5" s="60"/>
      <c r="E5" s="60"/>
      <c r="F5" s="60"/>
      <c r="G5" s="60"/>
      <c r="H5" s="62"/>
      <c r="I5" s="61"/>
      <c r="J5" s="61"/>
      <c r="K5" s="63"/>
    </row>
    <row r="6" spans="1:15" s="57" customFormat="1" ht="30.6" customHeight="1" x14ac:dyDescent="0.35">
      <c r="A6" s="111" t="s">
        <v>33</v>
      </c>
      <c r="B6" s="111"/>
      <c r="C6" s="111"/>
      <c r="D6" s="111"/>
      <c r="E6" s="111"/>
      <c r="F6" s="111"/>
      <c r="G6" s="111"/>
      <c r="H6" s="111"/>
      <c r="I6" s="111"/>
      <c r="J6" s="111"/>
      <c r="K6" s="64"/>
    </row>
    <row r="7" spans="1:15" ht="30.75" customHeight="1" x14ac:dyDescent="0.25">
      <c r="A7" s="93" t="s">
        <v>0</v>
      </c>
      <c r="B7" s="93" t="s">
        <v>17</v>
      </c>
      <c r="C7" s="93" t="s">
        <v>3</v>
      </c>
      <c r="D7" s="107" t="s">
        <v>58</v>
      </c>
      <c r="E7" s="108"/>
      <c r="F7" s="108"/>
      <c r="G7" s="108"/>
      <c r="H7" s="108"/>
      <c r="I7" s="108"/>
      <c r="J7" s="109"/>
      <c r="K7" s="93" t="s">
        <v>16</v>
      </c>
      <c r="L7" s="64"/>
    </row>
    <row r="8" spans="1:15" ht="53.25" customHeight="1" x14ac:dyDescent="0.25">
      <c r="A8" s="93"/>
      <c r="B8" s="93"/>
      <c r="C8" s="93"/>
      <c r="D8" s="82" t="s">
        <v>9</v>
      </c>
      <c r="E8" s="77" t="s">
        <v>10</v>
      </c>
      <c r="F8" s="77" t="s">
        <v>11</v>
      </c>
      <c r="G8" s="77" t="s">
        <v>12</v>
      </c>
      <c r="H8" s="77" t="s">
        <v>13</v>
      </c>
      <c r="I8" s="77" t="s">
        <v>14</v>
      </c>
      <c r="J8" s="77" t="s">
        <v>15</v>
      </c>
      <c r="K8" s="93"/>
      <c r="L8" s="64"/>
    </row>
    <row r="9" spans="1:15" s="68" customFormat="1" ht="18" customHeight="1" x14ac:dyDescent="0.25">
      <c r="A9" s="66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66">
        <v>9</v>
      </c>
      <c r="J9" s="66">
        <v>10</v>
      </c>
      <c r="K9" s="66">
        <v>11</v>
      </c>
      <c r="L9" s="67"/>
    </row>
    <row r="10" spans="1:15" ht="28.5" customHeight="1" x14ac:dyDescent="0.25">
      <c r="A10" s="106" t="s">
        <v>36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64"/>
    </row>
    <row r="11" spans="1:15" ht="18.75" x14ac:dyDescent="0.25">
      <c r="A11" s="97" t="s">
        <v>44</v>
      </c>
      <c r="B11" s="79" t="s">
        <v>19</v>
      </c>
      <c r="C11" s="69">
        <f t="shared" ref="C11:J11" si="0">SUM(C12:C15)</f>
        <v>209447982.49000001</v>
      </c>
      <c r="D11" s="69">
        <f>SUM(D12:D15)</f>
        <v>35731679.270000003</v>
      </c>
      <c r="E11" s="69">
        <f>SUM(E12:E15)</f>
        <v>35561488.789999999</v>
      </c>
      <c r="F11" s="69">
        <f>SUM(F12:F15)</f>
        <v>35200446.789999999</v>
      </c>
      <c r="G11" s="69">
        <f t="shared" si="0"/>
        <v>25738591.91</v>
      </c>
      <c r="H11" s="69">
        <f t="shared" si="0"/>
        <v>25738591.91</v>
      </c>
      <c r="I11" s="69">
        <f t="shared" si="0"/>
        <v>25738591.91</v>
      </c>
      <c r="J11" s="69">
        <f t="shared" si="0"/>
        <v>25738591.91</v>
      </c>
      <c r="K11" s="93" t="s">
        <v>97</v>
      </c>
      <c r="L11" s="64"/>
    </row>
    <row r="12" spans="1:15" ht="47.25" x14ac:dyDescent="0.25">
      <c r="A12" s="97"/>
      <c r="B12" s="78" t="s">
        <v>7</v>
      </c>
      <c r="C12" s="69">
        <f>SUM(D12:J12)</f>
        <v>0</v>
      </c>
      <c r="D12" s="69">
        <v>0</v>
      </c>
      <c r="E12" s="69">
        <v>0</v>
      </c>
      <c r="F12" s="70">
        <v>0</v>
      </c>
      <c r="G12" s="69">
        <v>0</v>
      </c>
      <c r="H12" s="69">
        <v>0</v>
      </c>
      <c r="I12" s="69">
        <v>0</v>
      </c>
      <c r="J12" s="69">
        <v>0</v>
      </c>
      <c r="K12" s="93"/>
      <c r="L12" s="64"/>
    </row>
    <row r="13" spans="1:15" ht="47.25" x14ac:dyDescent="0.25">
      <c r="A13" s="97"/>
      <c r="B13" s="78" t="s">
        <v>8</v>
      </c>
      <c r="C13" s="69">
        <f>SUM(D13:J13)</f>
        <v>531232.48</v>
      </c>
      <c r="D13" s="69">
        <f>531232.48</f>
        <v>531232.48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93"/>
      <c r="L13" s="64"/>
    </row>
    <row r="14" spans="1:15" ht="31.5" x14ac:dyDescent="0.25">
      <c r="A14" s="97"/>
      <c r="B14" s="78" t="s">
        <v>5</v>
      </c>
      <c r="C14" s="69">
        <f>SUM(D14:J14)</f>
        <v>208916750.00999999</v>
      </c>
      <c r="D14" s="69">
        <f>35200446.79</f>
        <v>35200446.789999999</v>
      </c>
      <c r="E14" s="69">
        <f>35561488.79</f>
        <v>35561488.789999999</v>
      </c>
      <c r="F14" s="69">
        <f>35200446.79</f>
        <v>35200446.789999999</v>
      </c>
      <c r="G14" s="69">
        <v>25738591.91</v>
      </c>
      <c r="H14" s="69">
        <v>25738591.91</v>
      </c>
      <c r="I14" s="69">
        <v>25738591.91</v>
      </c>
      <c r="J14" s="69">
        <v>25738591.91</v>
      </c>
      <c r="K14" s="93"/>
      <c r="L14" s="64"/>
    </row>
    <row r="15" spans="1:15" ht="18.75" x14ac:dyDescent="0.25">
      <c r="A15" s="97"/>
      <c r="B15" s="78" t="s">
        <v>18</v>
      </c>
      <c r="C15" s="69">
        <f>SUM(D15:J15)</f>
        <v>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93"/>
      <c r="L15" s="64"/>
    </row>
    <row r="16" spans="1:15" ht="27.75" customHeight="1" x14ac:dyDescent="0.25">
      <c r="A16" s="106" t="s">
        <v>35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</row>
    <row r="17" spans="1:11" ht="21.75" customHeight="1" outlineLevel="1" x14ac:dyDescent="0.25">
      <c r="A17" s="106" t="s">
        <v>4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</row>
    <row r="18" spans="1:11" ht="15.75" outlineLevel="1" x14ac:dyDescent="0.25">
      <c r="A18" s="97" t="s">
        <v>69</v>
      </c>
      <c r="B18" s="79" t="s">
        <v>19</v>
      </c>
      <c r="C18" s="69">
        <f t="shared" ref="C18:C32" si="1">SUM(D18:J18)</f>
        <v>1424638474.9100001</v>
      </c>
      <c r="D18" s="69">
        <f t="shared" ref="D18:J18" si="2">SUM(D19:D22)</f>
        <v>130500080.39</v>
      </c>
      <c r="E18" s="69">
        <f t="shared" si="2"/>
        <v>130310043.76000001</v>
      </c>
      <c r="F18" s="69">
        <f t="shared" si="2"/>
        <v>129778120</v>
      </c>
      <c r="G18" s="69">
        <f t="shared" si="2"/>
        <v>186590971.03999999</v>
      </c>
      <c r="H18" s="69">
        <f t="shared" si="2"/>
        <v>196590971.03999999</v>
      </c>
      <c r="I18" s="69">
        <f t="shared" si="2"/>
        <v>306590971.04000002</v>
      </c>
      <c r="J18" s="69">
        <f t="shared" si="2"/>
        <v>344277317.63999999</v>
      </c>
      <c r="K18" s="93" t="s">
        <v>1</v>
      </c>
    </row>
    <row r="19" spans="1:11" ht="47.25" outlineLevel="1" x14ac:dyDescent="0.25">
      <c r="A19" s="97"/>
      <c r="B19" s="78" t="s">
        <v>7</v>
      </c>
      <c r="C19" s="69">
        <f t="shared" si="1"/>
        <v>0</v>
      </c>
      <c r="D19" s="69">
        <f t="shared" ref="D19:J22" si="3">D24+D34+D39+D29</f>
        <v>0</v>
      </c>
      <c r="E19" s="69">
        <f t="shared" si="3"/>
        <v>0</v>
      </c>
      <c r="F19" s="69">
        <f t="shared" si="3"/>
        <v>0</v>
      </c>
      <c r="G19" s="69">
        <f t="shared" si="3"/>
        <v>0</v>
      </c>
      <c r="H19" s="69">
        <f t="shared" si="3"/>
        <v>0</v>
      </c>
      <c r="I19" s="69">
        <f t="shared" si="3"/>
        <v>0</v>
      </c>
      <c r="J19" s="69">
        <f t="shared" si="3"/>
        <v>0</v>
      </c>
      <c r="K19" s="93"/>
    </row>
    <row r="20" spans="1:11" ht="47.25" outlineLevel="1" x14ac:dyDescent="0.25">
      <c r="A20" s="97"/>
      <c r="B20" s="78" t="s">
        <v>8</v>
      </c>
      <c r="C20" s="69">
        <f t="shared" si="1"/>
        <v>99000</v>
      </c>
      <c r="D20" s="69">
        <f t="shared" si="3"/>
        <v>99000</v>
      </c>
      <c r="E20" s="69">
        <f t="shared" si="3"/>
        <v>0</v>
      </c>
      <c r="F20" s="69">
        <f t="shared" si="3"/>
        <v>0</v>
      </c>
      <c r="G20" s="69">
        <f t="shared" si="3"/>
        <v>0</v>
      </c>
      <c r="H20" s="69">
        <f t="shared" si="3"/>
        <v>0</v>
      </c>
      <c r="I20" s="69">
        <f t="shared" si="3"/>
        <v>0</v>
      </c>
      <c r="J20" s="69">
        <f t="shared" si="3"/>
        <v>0</v>
      </c>
      <c r="K20" s="93"/>
    </row>
    <row r="21" spans="1:11" ht="31.5" outlineLevel="1" x14ac:dyDescent="0.25">
      <c r="A21" s="97"/>
      <c r="B21" s="78" t="s">
        <v>5</v>
      </c>
      <c r="C21" s="69">
        <f t="shared" si="1"/>
        <v>1424539474.9100001</v>
      </c>
      <c r="D21" s="69">
        <f t="shared" si="3"/>
        <v>130401080.39</v>
      </c>
      <c r="E21" s="69">
        <f t="shared" si="3"/>
        <v>130310043.76000001</v>
      </c>
      <c r="F21" s="69">
        <f t="shared" si="3"/>
        <v>129778120</v>
      </c>
      <c r="G21" s="69">
        <f t="shared" si="3"/>
        <v>186590971.03999999</v>
      </c>
      <c r="H21" s="69">
        <f t="shared" si="3"/>
        <v>196590971.03999999</v>
      </c>
      <c r="I21" s="69">
        <f t="shared" si="3"/>
        <v>306590971.04000002</v>
      </c>
      <c r="J21" s="69">
        <f t="shared" si="3"/>
        <v>344277317.63999999</v>
      </c>
      <c r="K21" s="93"/>
    </row>
    <row r="22" spans="1:11" ht="15.75" outlineLevel="1" x14ac:dyDescent="0.25">
      <c r="A22" s="97"/>
      <c r="B22" s="78" t="s">
        <v>18</v>
      </c>
      <c r="C22" s="69">
        <f t="shared" si="1"/>
        <v>0</v>
      </c>
      <c r="D22" s="69">
        <f t="shared" si="3"/>
        <v>0</v>
      </c>
      <c r="E22" s="69">
        <f t="shared" si="3"/>
        <v>0</v>
      </c>
      <c r="F22" s="69">
        <f t="shared" si="3"/>
        <v>0</v>
      </c>
      <c r="G22" s="69">
        <f t="shared" si="3"/>
        <v>0</v>
      </c>
      <c r="H22" s="69">
        <f t="shared" si="3"/>
        <v>0</v>
      </c>
      <c r="I22" s="69">
        <f t="shared" si="3"/>
        <v>0</v>
      </c>
      <c r="J22" s="69">
        <f t="shared" si="3"/>
        <v>0</v>
      </c>
      <c r="K22" s="93"/>
    </row>
    <row r="23" spans="1:11" ht="15.75" outlineLevel="1" x14ac:dyDescent="0.25">
      <c r="A23" s="105" t="s">
        <v>23</v>
      </c>
      <c r="B23" s="79" t="s">
        <v>19</v>
      </c>
      <c r="C23" s="69">
        <f t="shared" si="1"/>
        <v>1252519645.8900001</v>
      </c>
      <c r="D23" s="69">
        <f t="shared" ref="D23:J23" si="4">SUM(D24:D27)</f>
        <v>115606818.37</v>
      </c>
      <c r="E23" s="69">
        <f t="shared" si="4"/>
        <v>115998021.89</v>
      </c>
      <c r="F23" s="69">
        <f t="shared" si="4"/>
        <v>115865011.79000001</v>
      </c>
      <c r="G23" s="69">
        <f t="shared" si="4"/>
        <v>154340861.81</v>
      </c>
      <c r="H23" s="69">
        <f t="shared" si="4"/>
        <v>164340861.81</v>
      </c>
      <c r="I23" s="69">
        <f t="shared" si="4"/>
        <v>274340861.81</v>
      </c>
      <c r="J23" s="69">
        <f t="shared" si="4"/>
        <v>312027208.41000003</v>
      </c>
      <c r="K23" s="93" t="s">
        <v>97</v>
      </c>
    </row>
    <row r="24" spans="1:11" ht="47.25" outlineLevel="1" x14ac:dyDescent="0.25">
      <c r="A24" s="105"/>
      <c r="B24" s="78" t="s">
        <v>7</v>
      </c>
      <c r="C24" s="69">
        <f t="shared" si="1"/>
        <v>0</v>
      </c>
      <c r="D24" s="69">
        <v>0</v>
      </c>
      <c r="E24" s="69">
        <v>0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93"/>
    </row>
    <row r="25" spans="1:11" ht="47.25" outlineLevel="1" x14ac:dyDescent="0.25">
      <c r="A25" s="105"/>
      <c r="B25" s="78" t="s">
        <v>8</v>
      </c>
      <c r="C25" s="69">
        <f t="shared" si="1"/>
        <v>99000</v>
      </c>
      <c r="D25" s="69">
        <v>99000</v>
      </c>
      <c r="E25" s="69">
        <v>0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93"/>
    </row>
    <row r="26" spans="1:11" ht="31.5" outlineLevel="1" x14ac:dyDescent="0.25">
      <c r="A26" s="105"/>
      <c r="B26" s="78" t="s">
        <v>5</v>
      </c>
      <c r="C26" s="69">
        <f t="shared" si="1"/>
        <v>1252420645.8900001</v>
      </c>
      <c r="D26" s="69">
        <f>94247581.93+21260236.44</f>
        <v>115507818.37</v>
      </c>
      <c r="E26" s="69">
        <f>94754634.87+21243387.02</f>
        <v>115998021.89</v>
      </c>
      <c r="F26" s="69">
        <f>94623600.52+21241411.27</f>
        <v>115865011.79000001</v>
      </c>
      <c r="G26" s="69">
        <v>154340861.81</v>
      </c>
      <c r="H26" s="69">
        <v>164340861.81</v>
      </c>
      <c r="I26" s="69">
        <v>274340861.81</v>
      </c>
      <c r="J26" s="69">
        <v>312027208.41000003</v>
      </c>
      <c r="K26" s="93"/>
    </row>
    <row r="27" spans="1:11" ht="15.75" outlineLevel="1" x14ac:dyDescent="0.25">
      <c r="A27" s="105"/>
      <c r="B27" s="78" t="s">
        <v>18</v>
      </c>
      <c r="C27" s="69">
        <f t="shared" si="1"/>
        <v>0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93"/>
    </row>
    <row r="28" spans="1:11" ht="15.75" outlineLevel="1" x14ac:dyDescent="0.25">
      <c r="A28" s="105" t="s">
        <v>61</v>
      </c>
      <c r="B28" s="79" t="s">
        <v>19</v>
      </c>
      <c r="C28" s="69">
        <f t="shared" si="1"/>
        <v>139910164.75999999</v>
      </c>
      <c r="D28" s="69">
        <f t="shared" ref="D28:J28" si="5">SUM(D29:D32)</f>
        <v>5057483.5999999996</v>
      </c>
      <c r="E28" s="69">
        <f t="shared" si="5"/>
        <v>5057483.5999999996</v>
      </c>
      <c r="F28" s="69">
        <f t="shared" si="5"/>
        <v>5057483.5999999996</v>
      </c>
      <c r="G28" s="69">
        <f t="shared" si="5"/>
        <v>31184428.489999998</v>
      </c>
      <c r="H28" s="69">
        <f t="shared" si="5"/>
        <v>31184428.489999998</v>
      </c>
      <c r="I28" s="69">
        <f t="shared" si="5"/>
        <v>31184428.489999998</v>
      </c>
      <c r="J28" s="69">
        <f t="shared" si="5"/>
        <v>31184428.489999998</v>
      </c>
      <c r="K28" s="93" t="s">
        <v>97</v>
      </c>
    </row>
    <row r="29" spans="1:11" ht="47.25" outlineLevel="1" x14ac:dyDescent="0.25">
      <c r="A29" s="105"/>
      <c r="B29" s="78" t="s">
        <v>7</v>
      </c>
      <c r="C29" s="69">
        <f t="shared" si="1"/>
        <v>0</v>
      </c>
      <c r="D29" s="69">
        <v>0</v>
      </c>
      <c r="E29" s="69">
        <v>0</v>
      </c>
      <c r="F29" s="69">
        <v>0</v>
      </c>
      <c r="G29" s="69">
        <v>0</v>
      </c>
      <c r="H29" s="69">
        <v>0</v>
      </c>
      <c r="I29" s="69">
        <v>0</v>
      </c>
      <c r="J29" s="69">
        <v>0</v>
      </c>
      <c r="K29" s="93"/>
    </row>
    <row r="30" spans="1:11" ht="47.25" outlineLevel="1" x14ac:dyDescent="0.25">
      <c r="A30" s="105"/>
      <c r="B30" s="78" t="s">
        <v>8</v>
      </c>
      <c r="C30" s="69">
        <f t="shared" si="1"/>
        <v>0</v>
      </c>
      <c r="D30" s="69">
        <v>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93"/>
    </row>
    <row r="31" spans="1:11" ht="31.5" outlineLevel="1" x14ac:dyDescent="0.25">
      <c r="A31" s="105"/>
      <c r="B31" s="78" t="s">
        <v>5</v>
      </c>
      <c r="C31" s="69">
        <f t="shared" si="1"/>
        <v>139910164.75999999</v>
      </c>
      <c r="D31" s="69">
        <v>5057483.5999999996</v>
      </c>
      <c r="E31" s="69">
        <v>5057483.5999999996</v>
      </c>
      <c r="F31" s="69">
        <v>5057483.5999999996</v>
      </c>
      <c r="G31" s="69">
        <v>31184428.489999998</v>
      </c>
      <c r="H31" s="69">
        <v>31184428.489999998</v>
      </c>
      <c r="I31" s="69">
        <v>31184428.489999998</v>
      </c>
      <c r="J31" s="69">
        <v>31184428.489999998</v>
      </c>
      <c r="K31" s="93"/>
    </row>
    <row r="32" spans="1:11" ht="15.75" outlineLevel="1" x14ac:dyDescent="0.25">
      <c r="A32" s="105"/>
      <c r="B32" s="78" t="s">
        <v>18</v>
      </c>
      <c r="C32" s="69">
        <f t="shared" si="1"/>
        <v>0</v>
      </c>
      <c r="D32" s="69">
        <v>0</v>
      </c>
      <c r="E32" s="69">
        <v>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93"/>
    </row>
    <row r="33" spans="1:12" ht="15.75" outlineLevel="1" x14ac:dyDescent="0.25">
      <c r="A33" s="97" t="s">
        <v>60</v>
      </c>
      <c r="B33" s="79" t="s">
        <v>19</v>
      </c>
      <c r="C33" s="69">
        <f>SUM(C34:C37)</f>
        <v>1245927.2</v>
      </c>
      <c r="D33" s="69">
        <f t="shared" ref="D33:J33" si="6">SUM(D34:D37)</f>
        <v>526400</v>
      </c>
      <c r="E33" s="69">
        <f t="shared" si="6"/>
        <v>235200</v>
      </c>
      <c r="F33" s="69">
        <f t="shared" si="6"/>
        <v>235200</v>
      </c>
      <c r="G33" s="69">
        <f t="shared" si="6"/>
        <v>62281.8</v>
      </c>
      <c r="H33" s="69">
        <f t="shared" si="6"/>
        <v>62281.8</v>
      </c>
      <c r="I33" s="69">
        <f t="shared" si="6"/>
        <v>62281.8</v>
      </c>
      <c r="J33" s="69">
        <f t="shared" si="6"/>
        <v>62281.8</v>
      </c>
      <c r="K33" s="93" t="s">
        <v>99</v>
      </c>
    </row>
    <row r="34" spans="1:12" ht="47.25" outlineLevel="1" x14ac:dyDescent="0.25">
      <c r="A34" s="97"/>
      <c r="B34" s="78" t="s">
        <v>7</v>
      </c>
      <c r="C34" s="69">
        <f t="shared" ref="C34:C51" si="7">SUM(D34:J34)</f>
        <v>0</v>
      </c>
      <c r="D34" s="69">
        <v>0</v>
      </c>
      <c r="E34" s="69">
        <v>0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93"/>
    </row>
    <row r="35" spans="1:12" ht="47.25" outlineLevel="1" x14ac:dyDescent="0.25">
      <c r="A35" s="97"/>
      <c r="B35" s="78" t="s">
        <v>8</v>
      </c>
      <c r="C35" s="69">
        <f t="shared" si="7"/>
        <v>0</v>
      </c>
      <c r="D35" s="69">
        <v>0</v>
      </c>
      <c r="E35" s="69">
        <v>0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93"/>
    </row>
    <row r="36" spans="1:12" ht="31.5" outlineLevel="1" x14ac:dyDescent="0.25">
      <c r="A36" s="97"/>
      <c r="B36" s="78" t="s">
        <v>5</v>
      </c>
      <c r="C36" s="69">
        <f t="shared" si="7"/>
        <v>1245927.2</v>
      </c>
      <c r="D36" s="69">
        <v>526400</v>
      </c>
      <c r="E36" s="69">
        <v>235200</v>
      </c>
      <c r="F36" s="69">
        <v>235200</v>
      </c>
      <c r="G36" s="69">
        <v>62281.8</v>
      </c>
      <c r="H36" s="69">
        <v>62281.8</v>
      </c>
      <c r="I36" s="69">
        <v>62281.8</v>
      </c>
      <c r="J36" s="69">
        <v>62281.8</v>
      </c>
      <c r="K36" s="93"/>
    </row>
    <row r="37" spans="1:12" ht="15.75" outlineLevel="1" x14ac:dyDescent="0.25">
      <c r="A37" s="97"/>
      <c r="B37" s="78" t="s">
        <v>18</v>
      </c>
      <c r="C37" s="69">
        <f t="shared" si="7"/>
        <v>0</v>
      </c>
      <c r="D37" s="69">
        <v>0</v>
      </c>
      <c r="E37" s="69">
        <v>0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93"/>
    </row>
    <row r="38" spans="1:12" ht="15.75" outlineLevel="1" x14ac:dyDescent="0.25">
      <c r="A38" s="97" t="s">
        <v>62</v>
      </c>
      <c r="B38" s="79" t="s">
        <v>19</v>
      </c>
      <c r="C38" s="69">
        <f t="shared" si="7"/>
        <v>30962737.059999999</v>
      </c>
      <c r="D38" s="69">
        <f t="shared" ref="D38:J38" si="8">SUM(D39:D42)</f>
        <v>9309378.4199999999</v>
      </c>
      <c r="E38" s="69">
        <f t="shared" si="8"/>
        <v>9019338.2699999996</v>
      </c>
      <c r="F38" s="69">
        <f t="shared" si="8"/>
        <v>8620424.6099999994</v>
      </c>
      <c r="G38" s="69">
        <f t="shared" si="8"/>
        <v>1003398.94</v>
      </c>
      <c r="H38" s="69">
        <f t="shared" si="8"/>
        <v>1003398.94</v>
      </c>
      <c r="I38" s="69">
        <f t="shared" si="8"/>
        <v>1003398.94</v>
      </c>
      <c r="J38" s="69">
        <f t="shared" si="8"/>
        <v>1003398.94</v>
      </c>
      <c r="K38" s="93" t="s">
        <v>98</v>
      </c>
    </row>
    <row r="39" spans="1:12" ht="47.25" outlineLevel="1" x14ac:dyDescent="0.25">
      <c r="A39" s="97"/>
      <c r="B39" s="78" t="s">
        <v>7</v>
      </c>
      <c r="C39" s="69">
        <f t="shared" si="7"/>
        <v>0</v>
      </c>
      <c r="D39" s="69">
        <v>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93"/>
    </row>
    <row r="40" spans="1:12" ht="47.25" outlineLevel="1" x14ac:dyDescent="0.25">
      <c r="A40" s="97"/>
      <c r="B40" s="78" t="s">
        <v>8</v>
      </c>
      <c r="C40" s="69">
        <f t="shared" si="7"/>
        <v>0</v>
      </c>
      <c r="D40" s="69">
        <v>0</v>
      </c>
      <c r="E40" s="69">
        <v>0</v>
      </c>
      <c r="F40" s="69">
        <v>0</v>
      </c>
      <c r="G40" s="69">
        <v>0</v>
      </c>
      <c r="H40" s="69">
        <v>0</v>
      </c>
      <c r="I40" s="69">
        <v>0</v>
      </c>
      <c r="J40" s="69">
        <v>0</v>
      </c>
      <c r="K40" s="93"/>
    </row>
    <row r="41" spans="1:12" ht="31.5" outlineLevel="1" x14ac:dyDescent="0.25">
      <c r="A41" s="97"/>
      <c r="B41" s="78" t="s">
        <v>5</v>
      </c>
      <c r="C41" s="69">
        <f t="shared" si="7"/>
        <v>30962737.059999999</v>
      </c>
      <c r="D41" s="69">
        <f>8739973.14+569405.28</f>
        <v>9309378.4199999999</v>
      </c>
      <c r="E41" s="69">
        <v>9019338.2699999996</v>
      </c>
      <c r="F41" s="71">
        <v>8620424.6099999994</v>
      </c>
      <c r="G41" s="71">
        <v>1003398.94</v>
      </c>
      <c r="H41" s="71">
        <v>1003398.94</v>
      </c>
      <c r="I41" s="71">
        <v>1003398.94</v>
      </c>
      <c r="J41" s="71">
        <v>1003398.94</v>
      </c>
      <c r="K41" s="93"/>
    </row>
    <row r="42" spans="1:12" ht="15.75" outlineLevel="1" x14ac:dyDescent="0.25">
      <c r="A42" s="97"/>
      <c r="B42" s="78" t="s">
        <v>18</v>
      </c>
      <c r="C42" s="69">
        <f t="shared" si="7"/>
        <v>0</v>
      </c>
      <c r="D42" s="69">
        <v>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93"/>
    </row>
    <row r="43" spans="1:12" ht="18.75" outlineLevel="1" x14ac:dyDescent="0.25">
      <c r="A43" s="97" t="s">
        <v>46</v>
      </c>
      <c r="B43" s="79" t="s">
        <v>19</v>
      </c>
      <c r="C43" s="69">
        <f t="shared" si="7"/>
        <v>158161709.94</v>
      </c>
      <c r="D43" s="69">
        <f t="shared" ref="D43:I43" si="9">SUM(D44:D47)</f>
        <v>21896728.550000001</v>
      </c>
      <c r="E43" s="69">
        <f t="shared" si="9"/>
        <v>21704973.25</v>
      </c>
      <c r="F43" s="69">
        <f t="shared" si="9"/>
        <v>21811949.059999999</v>
      </c>
      <c r="G43" s="69">
        <f t="shared" si="9"/>
        <v>23187014.77</v>
      </c>
      <c r="H43" s="69">
        <f t="shared" si="9"/>
        <v>23187014.77</v>
      </c>
      <c r="I43" s="69">
        <f t="shared" si="9"/>
        <v>23187014.77</v>
      </c>
      <c r="J43" s="69">
        <f>SUM(J44:J47)</f>
        <v>23187014.77</v>
      </c>
      <c r="K43" s="93" t="s">
        <v>97</v>
      </c>
      <c r="L43" s="64"/>
    </row>
    <row r="44" spans="1:12" ht="47.25" outlineLevel="1" x14ac:dyDescent="0.25">
      <c r="A44" s="97"/>
      <c r="B44" s="78" t="s">
        <v>7</v>
      </c>
      <c r="C44" s="69">
        <f t="shared" si="7"/>
        <v>0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93"/>
      <c r="L44" s="64"/>
    </row>
    <row r="45" spans="1:12" ht="47.25" outlineLevel="1" x14ac:dyDescent="0.25">
      <c r="A45" s="97"/>
      <c r="B45" s="78" t="s">
        <v>8</v>
      </c>
      <c r="C45" s="69">
        <f t="shared" si="7"/>
        <v>0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93"/>
      <c r="L45" s="64"/>
    </row>
    <row r="46" spans="1:12" ht="31.5" outlineLevel="1" x14ac:dyDescent="0.25">
      <c r="A46" s="97"/>
      <c r="B46" s="78" t="s">
        <v>5</v>
      </c>
      <c r="C46" s="69">
        <f t="shared" si="7"/>
        <v>158161709.94</v>
      </c>
      <c r="D46" s="69">
        <v>21896728.550000001</v>
      </c>
      <c r="E46" s="69">
        <v>21704973.25</v>
      </c>
      <c r="F46" s="69">
        <v>21811949.059999999</v>
      </c>
      <c r="G46" s="69">
        <v>23187014.77</v>
      </c>
      <c r="H46" s="69">
        <v>23187014.77</v>
      </c>
      <c r="I46" s="69">
        <v>23187014.77</v>
      </c>
      <c r="J46" s="69">
        <v>23187014.77</v>
      </c>
      <c r="K46" s="93"/>
      <c r="L46" s="64"/>
    </row>
    <row r="47" spans="1:12" ht="18.75" outlineLevel="1" x14ac:dyDescent="0.25">
      <c r="A47" s="97"/>
      <c r="B47" s="78" t="s">
        <v>18</v>
      </c>
      <c r="C47" s="69">
        <f t="shared" si="7"/>
        <v>0</v>
      </c>
      <c r="D47" s="69"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93"/>
      <c r="L47" s="64"/>
    </row>
    <row r="48" spans="1:12" ht="18.75" outlineLevel="1" x14ac:dyDescent="0.25">
      <c r="A48" s="97" t="s">
        <v>111</v>
      </c>
      <c r="B48" s="79" t="s">
        <v>19</v>
      </c>
      <c r="C48" s="69">
        <f t="shared" si="7"/>
        <v>40010512.32</v>
      </c>
      <c r="D48" s="69">
        <f t="shared" ref="D48:J48" si="10">SUM(D49:D52)</f>
        <v>4000000</v>
      </c>
      <c r="E48" s="69">
        <f t="shared" si="10"/>
        <v>6001745.1799999997</v>
      </c>
      <c r="F48" s="69">
        <f t="shared" si="10"/>
        <v>6001745.1799999997</v>
      </c>
      <c r="G48" s="69">
        <f t="shared" si="10"/>
        <v>6001755.4900000002</v>
      </c>
      <c r="H48" s="69">
        <f t="shared" si="10"/>
        <v>6001755.4900000002</v>
      </c>
      <c r="I48" s="69">
        <f t="shared" si="10"/>
        <v>6001755.4900000002</v>
      </c>
      <c r="J48" s="69">
        <f t="shared" si="10"/>
        <v>6001755.4900000002</v>
      </c>
      <c r="K48" s="93" t="s">
        <v>97</v>
      </c>
      <c r="L48" s="64"/>
    </row>
    <row r="49" spans="1:12" ht="47.25" outlineLevel="1" x14ac:dyDescent="0.25">
      <c r="A49" s="97"/>
      <c r="B49" s="78" t="s">
        <v>7</v>
      </c>
      <c r="C49" s="69">
        <f t="shared" si="7"/>
        <v>0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93"/>
      <c r="L49" s="64"/>
    </row>
    <row r="50" spans="1:12" ht="47.25" outlineLevel="1" x14ac:dyDescent="0.25">
      <c r="A50" s="97"/>
      <c r="B50" s="78" t="s">
        <v>8</v>
      </c>
      <c r="C50" s="69">
        <f t="shared" si="7"/>
        <v>0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93"/>
      <c r="L50" s="64"/>
    </row>
    <row r="51" spans="1:12" ht="31.5" outlineLevel="1" x14ac:dyDescent="0.25">
      <c r="A51" s="97"/>
      <c r="B51" s="78" t="s">
        <v>5</v>
      </c>
      <c r="C51" s="69">
        <f t="shared" si="7"/>
        <v>40010512.32</v>
      </c>
      <c r="D51" s="69">
        <f>6001745.18-2001745.18</f>
        <v>4000000</v>
      </c>
      <c r="E51" s="69">
        <v>6001745.1799999997</v>
      </c>
      <c r="F51" s="69">
        <v>6001745.1799999997</v>
      </c>
      <c r="G51" s="69">
        <v>6001755.4900000002</v>
      </c>
      <c r="H51" s="69">
        <v>6001755.4900000002</v>
      </c>
      <c r="I51" s="69">
        <v>6001755.4900000002</v>
      </c>
      <c r="J51" s="69">
        <v>6001755.4900000002</v>
      </c>
      <c r="K51" s="93"/>
      <c r="L51" s="64"/>
    </row>
    <row r="52" spans="1:12" ht="18.75" outlineLevel="1" x14ac:dyDescent="0.25">
      <c r="A52" s="97"/>
      <c r="B52" s="78" t="s">
        <v>18</v>
      </c>
      <c r="C52" s="69"/>
      <c r="D52" s="69">
        <v>0</v>
      </c>
      <c r="E52" s="69">
        <v>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93"/>
      <c r="L52" s="64"/>
    </row>
    <row r="53" spans="1:12" ht="18.75" x14ac:dyDescent="0.25">
      <c r="A53" s="97" t="s">
        <v>43</v>
      </c>
      <c r="B53" s="79" t="s">
        <v>19</v>
      </c>
      <c r="C53" s="69">
        <f>SUM(C54:C57)</f>
        <v>1622810697.1700001</v>
      </c>
      <c r="D53" s="69">
        <f t="shared" ref="D53:J57" si="11">D18+D43+D48</f>
        <v>156396808.94</v>
      </c>
      <c r="E53" s="69">
        <f t="shared" si="11"/>
        <v>158016762.19</v>
      </c>
      <c r="F53" s="69">
        <f t="shared" si="11"/>
        <v>157591814.24000001</v>
      </c>
      <c r="G53" s="69">
        <f t="shared" si="11"/>
        <v>215779741.30000001</v>
      </c>
      <c r="H53" s="69">
        <f t="shared" si="11"/>
        <v>225779741.30000001</v>
      </c>
      <c r="I53" s="69">
        <f t="shared" si="11"/>
        <v>335779741.30000001</v>
      </c>
      <c r="J53" s="69">
        <f t="shared" si="11"/>
        <v>373466087.89999998</v>
      </c>
      <c r="K53" s="94" t="s">
        <v>1</v>
      </c>
      <c r="L53" s="72"/>
    </row>
    <row r="54" spans="1:12" ht="47.25" x14ac:dyDescent="0.25">
      <c r="A54" s="97"/>
      <c r="B54" s="78" t="s">
        <v>7</v>
      </c>
      <c r="C54" s="69">
        <f>SUM(D54:J54)</f>
        <v>0</v>
      </c>
      <c r="D54" s="69">
        <f t="shared" si="11"/>
        <v>0</v>
      </c>
      <c r="E54" s="69">
        <f t="shared" si="11"/>
        <v>0</v>
      </c>
      <c r="F54" s="69">
        <f t="shared" si="11"/>
        <v>0</v>
      </c>
      <c r="G54" s="69">
        <f t="shared" si="11"/>
        <v>0</v>
      </c>
      <c r="H54" s="69">
        <f t="shared" si="11"/>
        <v>0</v>
      </c>
      <c r="I54" s="69">
        <f t="shared" si="11"/>
        <v>0</v>
      </c>
      <c r="J54" s="69">
        <f t="shared" si="11"/>
        <v>0</v>
      </c>
      <c r="K54" s="95"/>
      <c r="L54" s="73"/>
    </row>
    <row r="55" spans="1:12" ht="47.25" x14ac:dyDescent="0.25">
      <c r="A55" s="97"/>
      <c r="B55" s="78" t="s">
        <v>8</v>
      </c>
      <c r="C55" s="69">
        <f>SUM(D55:J55)</f>
        <v>99000</v>
      </c>
      <c r="D55" s="69">
        <f t="shared" si="11"/>
        <v>99000</v>
      </c>
      <c r="E55" s="69">
        <f t="shared" si="11"/>
        <v>0</v>
      </c>
      <c r="F55" s="69">
        <f t="shared" si="11"/>
        <v>0</v>
      </c>
      <c r="G55" s="69">
        <f t="shared" si="11"/>
        <v>0</v>
      </c>
      <c r="H55" s="69">
        <f t="shared" si="11"/>
        <v>0</v>
      </c>
      <c r="I55" s="69">
        <f t="shared" si="11"/>
        <v>0</v>
      </c>
      <c r="J55" s="69">
        <f t="shared" si="11"/>
        <v>0</v>
      </c>
      <c r="K55" s="95"/>
      <c r="L55" s="64"/>
    </row>
    <row r="56" spans="1:12" ht="31.5" x14ac:dyDescent="0.25">
      <c r="A56" s="97"/>
      <c r="B56" s="78" t="s">
        <v>5</v>
      </c>
      <c r="C56" s="69">
        <f>SUM(D56:J56)</f>
        <v>1622711697.1700001</v>
      </c>
      <c r="D56" s="69">
        <f t="shared" si="11"/>
        <v>156297808.94</v>
      </c>
      <c r="E56" s="69">
        <f t="shared" si="11"/>
        <v>158016762.19</v>
      </c>
      <c r="F56" s="69">
        <f t="shared" si="11"/>
        <v>157591814.24000001</v>
      </c>
      <c r="G56" s="69">
        <f t="shared" si="11"/>
        <v>215779741.30000001</v>
      </c>
      <c r="H56" s="69">
        <f t="shared" si="11"/>
        <v>225779741.30000001</v>
      </c>
      <c r="I56" s="69">
        <f t="shared" si="11"/>
        <v>335779741.30000001</v>
      </c>
      <c r="J56" s="69">
        <f t="shared" si="11"/>
        <v>373466087.89999998</v>
      </c>
      <c r="K56" s="95"/>
      <c r="L56" s="64"/>
    </row>
    <row r="57" spans="1:12" ht="15.75" x14ac:dyDescent="0.25">
      <c r="A57" s="97"/>
      <c r="B57" s="78" t="s">
        <v>18</v>
      </c>
      <c r="C57" s="69">
        <f>SUM(D57:J57)</f>
        <v>0</v>
      </c>
      <c r="D57" s="69">
        <f t="shared" si="11"/>
        <v>0</v>
      </c>
      <c r="E57" s="69">
        <f t="shared" si="11"/>
        <v>0</v>
      </c>
      <c r="F57" s="69">
        <f t="shared" si="11"/>
        <v>0</v>
      </c>
      <c r="G57" s="69">
        <f t="shared" si="11"/>
        <v>0</v>
      </c>
      <c r="H57" s="69">
        <f t="shared" si="11"/>
        <v>0</v>
      </c>
      <c r="I57" s="69">
        <f t="shared" si="11"/>
        <v>0</v>
      </c>
      <c r="J57" s="69">
        <f t="shared" si="11"/>
        <v>0</v>
      </c>
      <c r="K57" s="96"/>
    </row>
    <row r="58" spans="1:12" ht="15.75" x14ac:dyDescent="0.25">
      <c r="A58" s="106" t="s">
        <v>70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</row>
    <row r="59" spans="1:12" ht="15.75" outlineLevel="1" x14ac:dyDescent="0.25">
      <c r="A59" s="106" t="s">
        <v>22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</row>
    <row r="60" spans="1:12" ht="15.75" outlineLevel="1" x14ac:dyDescent="0.25">
      <c r="A60" s="104" t="s">
        <v>78</v>
      </c>
      <c r="B60" s="79" t="s">
        <v>19</v>
      </c>
      <c r="C60" s="69">
        <f t="shared" ref="C60:I60" si="12">SUM(C61:C64)</f>
        <v>8505546985.7299995</v>
      </c>
      <c r="D60" s="69">
        <f t="shared" si="12"/>
        <v>1357038033.8299999</v>
      </c>
      <c r="E60" s="69">
        <f t="shared" si="12"/>
        <v>1293732656.77</v>
      </c>
      <c r="F60" s="69">
        <f t="shared" si="12"/>
        <v>1282493912.98</v>
      </c>
      <c r="G60" s="69">
        <f t="shared" si="12"/>
        <v>1104757282.8599999</v>
      </c>
      <c r="H60" s="69">
        <f t="shared" si="12"/>
        <v>1185178011.97</v>
      </c>
      <c r="I60" s="69">
        <f t="shared" si="12"/>
        <v>1130911406.4100001</v>
      </c>
      <c r="J60" s="69">
        <f>SUM(J61:J64)</f>
        <v>1151435680.9100001</v>
      </c>
      <c r="K60" s="93" t="s">
        <v>1</v>
      </c>
    </row>
    <row r="61" spans="1:12" ht="47.25" outlineLevel="1" x14ac:dyDescent="0.25">
      <c r="A61" s="104"/>
      <c r="B61" s="78" t="s">
        <v>7</v>
      </c>
      <c r="C61" s="69">
        <f t="shared" ref="C61:C84" si="13">SUM(D61:J61)</f>
        <v>0</v>
      </c>
      <c r="D61" s="69">
        <f>D66+D71+D76+D81</f>
        <v>0</v>
      </c>
      <c r="E61" s="69">
        <f t="shared" ref="E61:J61" si="14">E66+E71+E76+E81</f>
        <v>0</v>
      </c>
      <c r="F61" s="69">
        <f t="shared" si="14"/>
        <v>0</v>
      </c>
      <c r="G61" s="69">
        <f t="shared" si="14"/>
        <v>0</v>
      </c>
      <c r="H61" s="69">
        <f t="shared" si="14"/>
        <v>0</v>
      </c>
      <c r="I61" s="69">
        <f t="shared" si="14"/>
        <v>0</v>
      </c>
      <c r="J61" s="69">
        <f t="shared" si="14"/>
        <v>0</v>
      </c>
      <c r="K61" s="93"/>
      <c r="L61" s="74"/>
    </row>
    <row r="62" spans="1:12" ht="47.25" outlineLevel="1" x14ac:dyDescent="0.25">
      <c r="A62" s="104"/>
      <c r="B62" s="78" t="s">
        <v>8</v>
      </c>
      <c r="C62" s="69">
        <f t="shared" si="13"/>
        <v>478561100</v>
      </c>
      <c r="D62" s="69">
        <f t="shared" ref="D62:J64" si="15">D67+D72+D77+D82</f>
        <v>83994500</v>
      </c>
      <c r="E62" s="69">
        <f t="shared" si="15"/>
        <v>112523300</v>
      </c>
      <c r="F62" s="69">
        <f t="shared" si="15"/>
        <v>112523300</v>
      </c>
      <c r="G62" s="69">
        <f t="shared" si="15"/>
        <v>42380000</v>
      </c>
      <c r="H62" s="69">
        <f t="shared" si="15"/>
        <v>42380000</v>
      </c>
      <c r="I62" s="69">
        <f t="shared" si="15"/>
        <v>42380000</v>
      </c>
      <c r="J62" s="69">
        <f t="shared" si="15"/>
        <v>42380000</v>
      </c>
      <c r="K62" s="93"/>
    </row>
    <row r="63" spans="1:12" ht="31.5" outlineLevel="1" x14ac:dyDescent="0.25">
      <c r="A63" s="104"/>
      <c r="B63" s="78" t="s">
        <v>5</v>
      </c>
      <c r="C63" s="69">
        <f t="shared" si="13"/>
        <v>8026985885.7299995</v>
      </c>
      <c r="D63" s="69">
        <f>D68+D73+D78+D83</f>
        <v>1273043533.8299999</v>
      </c>
      <c r="E63" s="69">
        <f t="shared" si="15"/>
        <v>1181209356.77</v>
      </c>
      <c r="F63" s="69">
        <f t="shared" si="15"/>
        <v>1169970612.98</v>
      </c>
      <c r="G63" s="69">
        <f t="shared" si="15"/>
        <v>1062377282.86</v>
      </c>
      <c r="H63" s="69">
        <f t="shared" si="15"/>
        <v>1142798011.97</v>
      </c>
      <c r="I63" s="69">
        <f t="shared" si="15"/>
        <v>1088531406.4100001</v>
      </c>
      <c r="J63" s="69">
        <f t="shared" si="15"/>
        <v>1109055680.9100001</v>
      </c>
      <c r="K63" s="93"/>
    </row>
    <row r="64" spans="1:12" ht="15.75" outlineLevel="1" x14ac:dyDescent="0.25">
      <c r="A64" s="104"/>
      <c r="B64" s="78" t="s">
        <v>18</v>
      </c>
      <c r="C64" s="69">
        <f t="shared" si="13"/>
        <v>0</v>
      </c>
      <c r="D64" s="69">
        <f t="shared" si="15"/>
        <v>0</v>
      </c>
      <c r="E64" s="69">
        <f t="shared" si="15"/>
        <v>0</v>
      </c>
      <c r="F64" s="69">
        <f t="shared" si="15"/>
        <v>0</v>
      </c>
      <c r="G64" s="69">
        <f t="shared" si="15"/>
        <v>0</v>
      </c>
      <c r="H64" s="69">
        <f t="shared" si="15"/>
        <v>0</v>
      </c>
      <c r="I64" s="69">
        <f t="shared" si="15"/>
        <v>0</v>
      </c>
      <c r="J64" s="69">
        <f t="shared" si="15"/>
        <v>0</v>
      </c>
      <c r="K64" s="93"/>
    </row>
    <row r="65" spans="1:12" ht="15.75" outlineLevel="1" x14ac:dyDescent="0.25">
      <c r="A65" s="97" t="s">
        <v>71</v>
      </c>
      <c r="B65" s="79" t="s">
        <v>19</v>
      </c>
      <c r="C65" s="69">
        <f t="shared" si="13"/>
        <v>1786322060.8</v>
      </c>
      <c r="D65" s="69">
        <f t="shared" ref="D65:J65" si="16">SUM(D66:D69)</f>
        <v>154508895.27000001</v>
      </c>
      <c r="E65" s="69">
        <f t="shared" si="16"/>
        <v>150557275.02000001</v>
      </c>
      <c r="F65" s="69">
        <f t="shared" si="16"/>
        <v>150189148</v>
      </c>
      <c r="G65" s="69">
        <f t="shared" si="16"/>
        <v>294453372.94999999</v>
      </c>
      <c r="H65" s="69">
        <f t="shared" si="16"/>
        <v>374874102.06</v>
      </c>
      <c r="I65" s="69">
        <f t="shared" si="16"/>
        <v>320607496.5</v>
      </c>
      <c r="J65" s="69">
        <f t="shared" si="16"/>
        <v>341131771</v>
      </c>
      <c r="K65" s="93" t="s">
        <v>97</v>
      </c>
    </row>
    <row r="66" spans="1:12" ht="47.25" outlineLevel="1" x14ac:dyDescent="0.25">
      <c r="A66" s="97"/>
      <c r="B66" s="78" t="s">
        <v>7</v>
      </c>
      <c r="C66" s="69">
        <f t="shared" si="13"/>
        <v>0</v>
      </c>
      <c r="D66" s="69">
        <v>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93"/>
    </row>
    <row r="67" spans="1:12" ht="47.25" outlineLevel="1" x14ac:dyDescent="0.25">
      <c r="A67" s="97"/>
      <c r="B67" s="78" t="s">
        <v>8</v>
      </c>
      <c r="C67" s="69">
        <f t="shared" si="13"/>
        <v>0</v>
      </c>
      <c r="D67" s="69">
        <v>0</v>
      </c>
      <c r="E67" s="69">
        <v>0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93"/>
    </row>
    <row r="68" spans="1:12" ht="31.5" outlineLevel="1" x14ac:dyDescent="0.25">
      <c r="A68" s="97"/>
      <c r="B68" s="78" t="s">
        <v>5</v>
      </c>
      <c r="C68" s="69">
        <f t="shared" si="13"/>
        <v>1786322060.8</v>
      </c>
      <c r="D68" s="69">
        <f>75162327.48+8766087.2+70580480.59</f>
        <v>154508895.27000001</v>
      </c>
      <c r="E68" s="69">
        <f>67792030.7+7919685.2+74845559.12</f>
        <v>150557275.02000001</v>
      </c>
      <c r="F68" s="69">
        <f>67423903.68+7919685.2+74845559.12</f>
        <v>150189148</v>
      </c>
      <c r="G68" s="69">
        <v>294453372.94999999</v>
      </c>
      <c r="H68" s="69">
        <v>374874102.06</v>
      </c>
      <c r="I68" s="69">
        <v>320607496.5</v>
      </c>
      <c r="J68" s="69">
        <v>341131771</v>
      </c>
      <c r="K68" s="93"/>
    </row>
    <row r="69" spans="1:12" ht="15.75" outlineLevel="1" x14ac:dyDescent="0.25">
      <c r="A69" s="97"/>
      <c r="B69" s="78" t="s">
        <v>18</v>
      </c>
      <c r="C69" s="69">
        <f t="shared" si="13"/>
        <v>0</v>
      </c>
      <c r="D69" s="69">
        <v>0</v>
      </c>
      <c r="E69" s="69">
        <v>0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93"/>
    </row>
    <row r="70" spans="1:12" ht="15.75" outlineLevel="1" x14ac:dyDescent="0.25">
      <c r="A70" s="97" t="s">
        <v>72</v>
      </c>
      <c r="B70" s="79" t="s">
        <v>19</v>
      </c>
      <c r="C70" s="69">
        <f t="shared" si="13"/>
        <v>6012157304.6599998</v>
      </c>
      <c r="D70" s="69">
        <f t="shared" ref="D70:J70" si="17">SUM(D71:D74)</f>
        <v>1063113293.14</v>
      </c>
      <c r="E70" s="69">
        <f t="shared" si="17"/>
        <v>1000863510.8099999</v>
      </c>
      <c r="F70" s="69">
        <f t="shared" si="17"/>
        <v>996272699.75</v>
      </c>
      <c r="G70" s="69">
        <f t="shared" si="17"/>
        <v>737976950.24000001</v>
      </c>
      <c r="H70" s="69">
        <f t="shared" si="17"/>
        <v>737976950.24000001</v>
      </c>
      <c r="I70" s="69">
        <f t="shared" si="17"/>
        <v>737976950.24000001</v>
      </c>
      <c r="J70" s="69">
        <f t="shared" si="17"/>
        <v>737976950.24000001</v>
      </c>
      <c r="K70" s="94" t="s">
        <v>97</v>
      </c>
    </row>
    <row r="71" spans="1:12" ht="47.25" outlineLevel="1" x14ac:dyDescent="0.25">
      <c r="A71" s="97"/>
      <c r="B71" s="78" t="s">
        <v>7</v>
      </c>
      <c r="C71" s="69">
        <f t="shared" si="13"/>
        <v>0</v>
      </c>
      <c r="D71" s="69">
        <v>0</v>
      </c>
      <c r="E71" s="69">
        <v>0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95"/>
    </row>
    <row r="72" spans="1:12" ht="47.25" outlineLevel="1" x14ac:dyDescent="0.25">
      <c r="A72" s="97"/>
      <c r="B72" s="78" t="s">
        <v>8</v>
      </c>
      <c r="C72" s="69">
        <f t="shared" si="13"/>
        <v>719900</v>
      </c>
      <c r="D72" s="69">
        <v>719900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95"/>
    </row>
    <row r="73" spans="1:12" ht="31.5" outlineLevel="1" x14ac:dyDescent="0.25">
      <c r="A73" s="97"/>
      <c r="B73" s="78" t="s">
        <v>5</v>
      </c>
      <c r="C73" s="69">
        <f t="shared" si="13"/>
        <v>6011437404.6599998</v>
      </c>
      <c r="D73" s="69">
        <f>1062393393.14</f>
        <v>1062393393.14</v>
      </c>
      <c r="E73" s="69">
        <v>1000863510.8099999</v>
      </c>
      <c r="F73" s="69">
        <v>996272699.75</v>
      </c>
      <c r="G73" s="69">
        <v>737976950.24000001</v>
      </c>
      <c r="H73" s="69">
        <v>737976950.24000001</v>
      </c>
      <c r="I73" s="69">
        <v>737976950.24000001</v>
      </c>
      <c r="J73" s="69">
        <v>737976950.24000001</v>
      </c>
      <c r="K73" s="95"/>
    </row>
    <row r="74" spans="1:12" ht="15.75" outlineLevel="1" x14ac:dyDescent="0.25">
      <c r="A74" s="97"/>
      <c r="B74" s="78" t="s">
        <v>18</v>
      </c>
      <c r="C74" s="69">
        <f t="shared" si="13"/>
        <v>0</v>
      </c>
      <c r="D74" s="69">
        <v>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96"/>
    </row>
    <row r="75" spans="1:12" ht="15.75" outlineLevel="1" x14ac:dyDescent="0.25">
      <c r="A75" s="104" t="s">
        <v>91</v>
      </c>
      <c r="B75" s="79" t="s">
        <v>19</v>
      </c>
      <c r="C75" s="69">
        <f>SUM(D75:J75)</f>
        <v>511396694.74000001</v>
      </c>
      <c r="D75" s="69">
        <f t="shared" ref="D75:J75" si="18">SUM(D76:D79)</f>
        <v>87657473.680000007</v>
      </c>
      <c r="E75" s="69">
        <f t="shared" si="18"/>
        <v>118445578.95</v>
      </c>
      <c r="F75" s="69">
        <f t="shared" si="18"/>
        <v>118445578.95</v>
      </c>
      <c r="G75" s="69">
        <f t="shared" si="18"/>
        <v>46712015.789999999</v>
      </c>
      <c r="H75" s="69">
        <f t="shared" si="18"/>
        <v>46712015.789999999</v>
      </c>
      <c r="I75" s="69">
        <f t="shared" si="18"/>
        <v>46712015.789999999</v>
      </c>
      <c r="J75" s="69">
        <f t="shared" si="18"/>
        <v>46712015.789999999</v>
      </c>
      <c r="K75" s="93" t="s">
        <v>97</v>
      </c>
      <c r="L75" s="75"/>
    </row>
    <row r="76" spans="1:12" ht="47.25" outlineLevel="1" x14ac:dyDescent="0.25">
      <c r="A76" s="104"/>
      <c r="B76" s="79" t="s">
        <v>7</v>
      </c>
      <c r="C76" s="69">
        <f>SUM(D76:J76)</f>
        <v>0</v>
      </c>
      <c r="D76" s="69">
        <v>0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93"/>
      <c r="L76" s="75"/>
    </row>
    <row r="77" spans="1:12" ht="47.25" outlineLevel="1" x14ac:dyDescent="0.25">
      <c r="A77" s="104"/>
      <c r="B77" s="79" t="s">
        <v>20</v>
      </c>
      <c r="C77" s="69">
        <f>SUM(D77:J77)</f>
        <v>477841200</v>
      </c>
      <c r="D77" s="69">
        <f>83274600</f>
        <v>83274600</v>
      </c>
      <c r="E77" s="69">
        <f>112523300</f>
        <v>112523300</v>
      </c>
      <c r="F77" s="69">
        <v>112523300</v>
      </c>
      <c r="G77" s="69">
        <v>42380000</v>
      </c>
      <c r="H77" s="69">
        <v>42380000</v>
      </c>
      <c r="I77" s="69">
        <v>42380000</v>
      </c>
      <c r="J77" s="69">
        <v>42380000</v>
      </c>
      <c r="K77" s="93"/>
      <c r="L77" s="75"/>
    </row>
    <row r="78" spans="1:12" ht="31.5" outlineLevel="1" x14ac:dyDescent="0.25">
      <c r="A78" s="104"/>
      <c r="B78" s="79" t="s">
        <v>5</v>
      </c>
      <c r="C78" s="69">
        <f>SUM(D78:J78)</f>
        <v>33555494.740000002</v>
      </c>
      <c r="D78" s="69">
        <v>4382873.68</v>
      </c>
      <c r="E78" s="69">
        <f>5922278.95</f>
        <v>5922278.9500000002</v>
      </c>
      <c r="F78" s="69">
        <f>5922278.95</f>
        <v>5922278.9500000002</v>
      </c>
      <c r="G78" s="69">
        <v>4332015.79</v>
      </c>
      <c r="H78" s="69">
        <v>4332015.79</v>
      </c>
      <c r="I78" s="69">
        <v>4332015.79</v>
      </c>
      <c r="J78" s="69">
        <v>4332015.79</v>
      </c>
      <c r="K78" s="93"/>
      <c r="L78" s="75"/>
    </row>
    <row r="79" spans="1:12" ht="15.75" outlineLevel="1" x14ac:dyDescent="0.25">
      <c r="A79" s="104"/>
      <c r="B79" s="79" t="s">
        <v>18</v>
      </c>
      <c r="C79" s="69">
        <f>SUM(D79:J79)</f>
        <v>0</v>
      </c>
      <c r="D79" s="69"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93"/>
      <c r="L79" s="75"/>
    </row>
    <row r="80" spans="1:12" ht="15.75" outlineLevel="1" x14ac:dyDescent="0.25">
      <c r="A80" s="104" t="s">
        <v>92</v>
      </c>
      <c r="B80" s="79" t="s">
        <v>19</v>
      </c>
      <c r="C80" s="69">
        <f t="shared" si="13"/>
        <v>195670925.53</v>
      </c>
      <c r="D80" s="69">
        <f t="shared" ref="D80:J80" si="19">SUM(D81:D84)</f>
        <v>51758371.740000002</v>
      </c>
      <c r="E80" s="69">
        <f t="shared" si="19"/>
        <v>23866291.989999998</v>
      </c>
      <c r="F80" s="69">
        <f t="shared" si="19"/>
        <v>17586486.280000001</v>
      </c>
      <c r="G80" s="69">
        <f t="shared" si="19"/>
        <v>25614943.879999999</v>
      </c>
      <c r="H80" s="69">
        <f t="shared" si="19"/>
        <v>25614943.879999999</v>
      </c>
      <c r="I80" s="69">
        <f t="shared" si="19"/>
        <v>25614943.879999999</v>
      </c>
      <c r="J80" s="69">
        <f t="shared" si="19"/>
        <v>25614943.879999999</v>
      </c>
      <c r="K80" s="93" t="s">
        <v>98</v>
      </c>
    </row>
    <row r="81" spans="1:12" ht="47.25" outlineLevel="1" x14ac:dyDescent="0.25">
      <c r="A81" s="104"/>
      <c r="B81" s="78" t="s">
        <v>7</v>
      </c>
      <c r="C81" s="69">
        <f t="shared" si="13"/>
        <v>0</v>
      </c>
      <c r="D81" s="69"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93"/>
    </row>
    <row r="82" spans="1:12" ht="47.25" outlineLevel="1" x14ac:dyDescent="0.25">
      <c r="A82" s="104"/>
      <c r="B82" s="78" t="s">
        <v>8</v>
      </c>
      <c r="C82" s="69">
        <f t="shared" si="13"/>
        <v>0</v>
      </c>
      <c r="D82" s="69">
        <v>0</v>
      </c>
      <c r="E82" s="69">
        <v>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93"/>
    </row>
    <row r="83" spans="1:12" ht="31.5" outlineLevel="1" x14ac:dyDescent="0.25">
      <c r="A83" s="104"/>
      <c r="B83" s="78" t="s">
        <v>5</v>
      </c>
      <c r="C83" s="69">
        <f t="shared" si="13"/>
        <v>195670925.53</v>
      </c>
      <c r="D83" s="69">
        <v>51758371.740000002</v>
      </c>
      <c r="E83" s="69">
        <v>23866291.989999998</v>
      </c>
      <c r="F83" s="69">
        <v>17586486.280000001</v>
      </c>
      <c r="G83" s="71">
        <v>25614943.879999999</v>
      </c>
      <c r="H83" s="71">
        <v>25614943.879999999</v>
      </c>
      <c r="I83" s="71">
        <v>25614943.879999999</v>
      </c>
      <c r="J83" s="71">
        <v>25614943.879999999</v>
      </c>
      <c r="K83" s="93"/>
    </row>
    <row r="84" spans="1:12" ht="15.75" outlineLevel="1" x14ac:dyDescent="0.25">
      <c r="A84" s="104"/>
      <c r="B84" s="78" t="s">
        <v>18</v>
      </c>
      <c r="C84" s="69">
        <f t="shared" si="13"/>
        <v>0</v>
      </c>
      <c r="D84" s="69">
        <v>0</v>
      </c>
      <c r="E84" s="69">
        <v>0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93"/>
    </row>
    <row r="85" spans="1:12" ht="15.75" outlineLevel="1" x14ac:dyDescent="0.25">
      <c r="A85" s="97" t="s">
        <v>93</v>
      </c>
      <c r="B85" s="79" t="s">
        <v>19</v>
      </c>
      <c r="C85" s="69">
        <f>SUM(C86:C89)</f>
        <v>11909782</v>
      </c>
      <c r="D85" s="69">
        <f t="shared" ref="D85:J85" si="20">D88</f>
        <v>3007174</v>
      </c>
      <c r="E85" s="69">
        <f t="shared" si="20"/>
        <v>2216016</v>
      </c>
      <c r="F85" s="69">
        <f t="shared" si="20"/>
        <v>2216016</v>
      </c>
      <c r="G85" s="69">
        <f t="shared" si="20"/>
        <v>1117644</v>
      </c>
      <c r="H85" s="69">
        <f t="shared" si="20"/>
        <v>1117644</v>
      </c>
      <c r="I85" s="69">
        <f t="shared" si="20"/>
        <v>1117644</v>
      </c>
      <c r="J85" s="69">
        <f t="shared" si="20"/>
        <v>1117644</v>
      </c>
      <c r="K85" s="93" t="s">
        <v>97</v>
      </c>
      <c r="L85" s="75"/>
    </row>
    <row r="86" spans="1:12" ht="47.25" outlineLevel="1" x14ac:dyDescent="0.25">
      <c r="A86" s="97"/>
      <c r="B86" s="79" t="s">
        <v>7</v>
      </c>
      <c r="C86" s="69">
        <v>0</v>
      </c>
      <c r="D86" s="69">
        <v>0</v>
      </c>
      <c r="E86" s="69"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93"/>
      <c r="L86" s="75"/>
    </row>
    <row r="87" spans="1:12" ht="47.25" outlineLevel="1" x14ac:dyDescent="0.25">
      <c r="A87" s="97"/>
      <c r="B87" s="79" t="s">
        <v>20</v>
      </c>
      <c r="C87" s="69">
        <v>0</v>
      </c>
      <c r="D87" s="69">
        <v>0</v>
      </c>
      <c r="E87" s="69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93"/>
      <c r="L87" s="75"/>
    </row>
    <row r="88" spans="1:12" ht="31.5" outlineLevel="1" x14ac:dyDescent="0.25">
      <c r="A88" s="97"/>
      <c r="B88" s="79" t="s">
        <v>5</v>
      </c>
      <c r="C88" s="69">
        <f>SUM(D88:J88)</f>
        <v>11909782</v>
      </c>
      <c r="D88" s="69">
        <f>3007174</f>
        <v>3007174</v>
      </c>
      <c r="E88" s="69">
        <f>2216016</f>
        <v>2216016</v>
      </c>
      <c r="F88" s="69">
        <f>2216016</f>
        <v>2216016</v>
      </c>
      <c r="G88" s="69">
        <v>1117644</v>
      </c>
      <c r="H88" s="69">
        <v>1117644</v>
      </c>
      <c r="I88" s="69">
        <v>1117644</v>
      </c>
      <c r="J88" s="69">
        <v>1117644</v>
      </c>
      <c r="K88" s="93"/>
      <c r="L88" s="75"/>
    </row>
    <row r="89" spans="1:12" ht="15.75" outlineLevel="1" x14ac:dyDescent="0.25">
      <c r="A89" s="97"/>
      <c r="B89" s="79" t="s">
        <v>18</v>
      </c>
      <c r="C89" s="69">
        <v>0</v>
      </c>
      <c r="D89" s="69">
        <v>0</v>
      </c>
      <c r="E89" s="69">
        <v>0</v>
      </c>
      <c r="F89" s="69">
        <v>0</v>
      </c>
      <c r="G89" s="69">
        <v>0</v>
      </c>
      <c r="H89" s="69">
        <v>0</v>
      </c>
      <c r="I89" s="69">
        <v>0</v>
      </c>
      <c r="J89" s="69">
        <v>0</v>
      </c>
      <c r="K89" s="93"/>
      <c r="L89" s="75"/>
    </row>
    <row r="90" spans="1:12" ht="15.75" outlineLevel="1" x14ac:dyDescent="0.25">
      <c r="A90" s="97" t="s">
        <v>94</v>
      </c>
      <c r="B90" s="79" t="s">
        <v>19</v>
      </c>
      <c r="C90" s="69">
        <f>SUM(C91:C94)</f>
        <v>666875.16</v>
      </c>
      <c r="D90" s="69">
        <f t="shared" ref="D90:J90" si="21">SUM(D91:D94)</f>
        <v>88943.72</v>
      </c>
      <c r="E90" s="69">
        <f t="shared" si="21"/>
        <v>88943.72</v>
      </c>
      <c r="F90" s="69">
        <f t="shared" si="21"/>
        <v>88943.72</v>
      </c>
      <c r="G90" s="69">
        <f t="shared" si="21"/>
        <v>100011</v>
      </c>
      <c r="H90" s="69">
        <f t="shared" si="21"/>
        <v>100011</v>
      </c>
      <c r="I90" s="69">
        <f t="shared" si="21"/>
        <v>100011</v>
      </c>
      <c r="J90" s="69">
        <f t="shared" si="21"/>
        <v>100011</v>
      </c>
      <c r="K90" s="93" t="s">
        <v>97</v>
      </c>
      <c r="L90" s="75"/>
    </row>
    <row r="91" spans="1:12" ht="47.25" outlineLevel="1" x14ac:dyDescent="0.25">
      <c r="A91" s="97"/>
      <c r="B91" s="79" t="s">
        <v>7</v>
      </c>
      <c r="C91" s="69">
        <f t="shared" ref="C91:C104" si="22">SUM(D91:J91)</f>
        <v>0</v>
      </c>
      <c r="D91" s="69">
        <v>0</v>
      </c>
      <c r="E91" s="69">
        <v>0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93"/>
      <c r="L91" s="75"/>
    </row>
    <row r="92" spans="1:12" ht="47.25" outlineLevel="1" x14ac:dyDescent="0.25">
      <c r="A92" s="97"/>
      <c r="B92" s="79" t="s">
        <v>20</v>
      </c>
      <c r="C92" s="69">
        <f t="shared" si="22"/>
        <v>0</v>
      </c>
      <c r="D92" s="69">
        <v>0</v>
      </c>
      <c r="E92" s="69">
        <v>0</v>
      </c>
      <c r="F92" s="69">
        <v>0</v>
      </c>
      <c r="G92" s="69">
        <v>0</v>
      </c>
      <c r="H92" s="69">
        <v>0</v>
      </c>
      <c r="I92" s="69">
        <v>0</v>
      </c>
      <c r="J92" s="69">
        <v>0</v>
      </c>
      <c r="K92" s="93"/>
      <c r="L92" s="75"/>
    </row>
    <row r="93" spans="1:12" ht="31.5" outlineLevel="1" x14ac:dyDescent="0.25">
      <c r="A93" s="97"/>
      <c r="B93" s="79" t="s">
        <v>5</v>
      </c>
      <c r="C93" s="69">
        <f t="shared" si="22"/>
        <v>666875.16</v>
      </c>
      <c r="D93" s="69">
        <f>88943.72</f>
        <v>88943.72</v>
      </c>
      <c r="E93" s="69">
        <f>88943.72</f>
        <v>88943.72</v>
      </c>
      <c r="F93" s="69">
        <f>88943.72</f>
        <v>88943.72</v>
      </c>
      <c r="G93" s="69">
        <v>100011</v>
      </c>
      <c r="H93" s="69">
        <v>100011</v>
      </c>
      <c r="I93" s="69">
        <v>100011</v>
      </c>
      <c r="J93" s="69">
        <v>100011</v>
      </c>
      <c r="K93" s="93"/>
      <c r="L93" s="75"/>
    </row>
    <row r="94" spans="1:12" ht="15.75" outlineLevel="1" x14ac:dyDescent="0.25">
      <c r="A94" s="97"/>
      <c r="B94" s="79" t="s">
        <v>18</v>
      </c>
      <c r="C94" s="69">
        <f t="shared" si="22"/>
        <v>0</v>
      </c>
      <c r="D94" s="69">
        <v>0</v>
      </c>
      <c r="E94" s="69">
        <v>0</v>
      </c>
      <c r="F94" s="69">
        <v>0</v>
      </c>
      <c r="G94" s="69">
        <v>0</v>
      </c>
      <c r="H94" s="69">
        <v>0</v>
      </c>
      <c r="I94" s="69">
        <v>0</v>
      </c>
      <c r="J94" s="69">
        <v>0</v>
      </c>
      <c r="K94" s="93"/>
      <c r="L94" s="75"/>
    </row>
    <row r="95" spans="1:12" ht="15.75" outlineLevel="1" x14ac:dyDescent="0.25">
      <c r="A95" s="97" t="s">
        <v>95</v>
      </c>
      <c r="B95" s="79" t="s">
        <v>19</v>
      </c>
      <c r="C95" s="69">
        <f t="shared" si="22"/>
        <v>4155475</v>
      </c>
      <c r="D95" s="69">
        <f t="shared" ref="D95:I95" si="23">D96+D97+D98+D99</f>
        <v>4155475</v>
      </c>
      <c r="E95" s="69">
        <f t="shared" si="23"/>
        <v>0</v>
      </c>
      <c r="F95" s="69">
        <f t="shared" si="23"/>
        <v>0</v>
      </c>
      <c r="G95" s="69">
        <f t="shared" si="23"/>
        <v>0</v>
      </c>
      <c r="H95" s="69">
        <f t="shared" si="23"/>
        <v>0</v>
      </c>
      <c r="I95" s="69">
        <f t="shared" si="23"/>
        <v>0</v>
      </c>
      <c r="J95" s="69">
        <f>J96+J97+J98+J99</f>
        <v>0</v>
      </c>
      <c r="K95" s="93" t="s">
        <v>97</v>
      </c>
      <c r="L95" s="75"/>
    </row>
    <row r="96" spans="1:12" ht="47.25" outlineLevel="1" x14ac:dyDescent="0.25">
      <c r="A96" s="97"/>
      <c r="B96" s="79" t="s">
        <v>7</v>
      </c>
      <c r="C96" s="69">
        <f t="shared" si="22"/>
        <v>1776462.04</v>
      </c>
      <c r="D96" s="69">
        <f>1776462.04</f>
        <v>1776462.04</v>
      </c>
      <c r="E96" s="69">
        <v>0</v>
      </c>
      <c r="F96" s="69">
        <v>0</v>
      </c>
      <c r="G96" s="69">
        <v>0</v>
      </c>
      <c r="H96" s="69">
        <v>0</v>
      </c>
      <c r="I96" s="69">
        <v>0</v>
      </c>
      <c r="J96" s="69">
        <v>0</v>
      </c>
      <c r="K96" s="93"/>
      <c r="L96" s="75"/>
    </row>
    <row r="97" spans="1:12" ht="47.25" outlineLevel="1" x14ac:dyDescent="0.25">
      <c r="A97" s="97"/>
      <c r="B97" s="79" t="s">
        <v>20</v>
      </c>
      <c r="C97" s="69">
        <f t="shared" si="22"/>
        <v>2171237.96</v>
      </c>
      <c r="D97" s="69">
        <f>2171237.96</f>
        <v>2171237.96</v>
      </c>
      <c r="E97" s="69">
        <v>0</v>
      </c>
      <c r="F97" s="69">
        <v>0</v>
      </c>
      <c r="G97" s="69">
        <v>0</v>
      </c>
      <c r="H97" s="69">
        <v>0</v>
      </c>
      <c r="I97" s="69">
        <v>0</v>
      </c>
      <c r="J97" s="69">
        <v>0</v>
      </c>
      <c r="K97" s="93"/>
      <c r="L97" s="75"/>
    </row>
    <row r="98" spans="1:12" ht="31.5" outlineLevel="1" x14ac:dyDescent="0.25">
      <c r="A98" s="97"/>
      <c r="B98" s="79" t="s">
        <v>5</v>
      </c>
      <c r="C98" s="69">
        <f t="shared" si="22"/>
        <v>207775</v>
      </c>
      <c r="D98" s="69">
        <f>207775</f>
        <v>207775</v>
      </c>
      <c r="E98" s="69">
        <v>0</v>
      </c>
      <c r="F98" s="69">
        <v>0</v>
      </c>
      <c r="G98" s="69">
        <v>0</v>
      </c>
      <c r="H98" s="69">
        <v>0</v>
      </c>
      <c r="I98" s="69">
        <v>0</v>
      </c>
      <c r="J98" s="69">
        <v>0</v>
      </c>
      <c r="K98" s="93"/>
      <c r="L98" s="75"/>
    </row>
    <row r="99" spans="1:12" ht="15.75" outlineLevel="1" x14ac:dyDescent="0.25">
      <c r="A99" s="97"/>
      <c r="B99" s="79" t="s">
        <v>18</v>
      </c>
      <c r="C99" s="69">
        <f t="shared" si="22"/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93"/>
      <c r="L99" s="75"/>
    </row>
    <row r="100" spans="1:12" ht="18.75" x14ac:dyDescent="0.25">
      <c r="A100" s="97" t="s">
        <v>73</v>
      </c>
      <c r="B100" s="79" t="s">
        <v>19</v>
      </c>
      <c r="C100" s="69">
        <f t="shared" si="22"/>
        <v>8522279117.8900003</v>
      </c>
      <c r="D100" s="69">
        <f t="shared" ref="D100:J100" si="24">SUM(D101:D104)</f>
        <v>1364289626.55</v>
      </c>
      <c r="E100" s="69">
        <f t="shared" si="24"/>
        <v>1296037616.49</v>
      </c>
      <c r="F100" s="69">
        <f t="shared" si="24"/>
        <v>1284798872.7</v>
      </c>
      <c r="G100" s="69">
        <f t="shared" si="24"/>
        <v>1105974937.8599999</v>
      </c>
      <c r="H100" s="69">
        <f t="shared" si="24"/>
        <v>1186395666.97</v>
      </c>
      <c r="I100" s="69">
        <f t="shared" si="24"/>
        <v>1132129061.4100001</v>
      </c>
      <c r="J100" s="69">
        <f t="shared" si="24"/>
        <v>1152653335.9100001</v>
      </c>
      <c r="K100" s="94" t="s">
        <v>1</v>
      </c>
      <c r="L100" s="72"/>
    </row>
    <row r="101" spans="1:12" ht="47.25" x14ac:dyDescent="0.25">
      <c r="A101" s="97"/>
      <c r="B101" s="78" t="s">
        <v>7</v>
      </c>
      <c r="C101" s="69">
        <f t="shared" si="22"/>
        <v>1776462.04</v>
      </c>
      <c r="D101" s="69">
        <f>+D91+D86+D61+D96</f>
        <v>1776462.04</v>
      </c>
      <c r="E101" s="69">
        <f t="shared" ref="E101:J101" si="25">+E91+E86+E61+E96</f>
        <v>0</v>
      </c>
      <c r="F101" s="69">
        <f t="shared" si="25"/>
        <v>0</v>
      </c>
      <c r="G101" s="69">
        <f t="shared" si="25"/>
        <v>0</v>
      </c>
      <c r="H101" s="69">
        <f t="shared" si="25"/>
        <v>0</v>
      </c>
      <c r="I101" s="69">
        <f t="shared" si="25"/>
        <v>0</v>
      </c>
      <c r="J101" s="69">
        <f t="shared" si="25"/>
        <v>0</v>
      </c>
      <c r="K101" s="95"/>
      <c r="L101" s="73"/>
    </row>
    <row r="102" spans="1:12" ht="47.25" x14ac:dyDescent="0.25">
      <c r="A102" s="97"/>
      <c r="B102" s="78" t="s">
        <v>8</v>
      </c>
      <c r="C102" s="69">
        <f t="shared" si="22"/>
        <v>480732337.95999998</v>
      </c>
      <c r="D102" s="69">
        <f t="shared" ref="D102:J104" si="26">+D92+D87+D62+D97</f>
        <v>86165737.959999993</v>
      </c>
      <c r="E102" s="69">
        <f t="shared" si="26"/>
        <v>112523300</v>
      </c>
      <c r="F102" s="69">
        <f t="shared" si="26"/>
        <v>112523300</v>
      </c>
      <c r="G102" s="69">
        <f t="shared" si="26"/>
        <v>42380000</v>
      </c>
      <c r="H102" s="69">
        <f t="shared" si="26"/>
        <v>42380000</v>
      </c>
      <c r="I102" s="69">
        <f t="shared" si="26"/>
        <v>42380000</v>
      </c>
      <c r="J102" s="69">
        <f t="shared" si="26"/>
        <v>42380000</v>
      </c>
      <c r="K102" s="95"/>
      <c r="L102" s="64"/>
    </row>
    <row r="103" spans="1:12" ht="31.5" x14ac:dyDescent="0.25">
      <c r="A103" s="97"/>
      <c r="B103" s="78" t="s">
        <v>5</v>
      </c>
      <c r="C103" s="69">
        <f t="shared" si="22"/>
        <v>8039770317.8900003</v>
      </c>
      <c r="D103" s="69">
        <f t="shared" si="26"/>
        <v>1276347426.55</v>
      </c>
      <c r="E103" s="69">
        <f t="shared" si="26"/>
        <v>1183514316.49</v>
      </c>
      <c r="F103" s="69">
        <f t="shared" si="26"/>
        <v>1172275572.7</v>
      </c>
      <c r="G103" s="69">
        <f t="shared" si="26"/>
        <v>1063594937.86</v>
      </c>
      <c r="H103" s="69">
        <f t="shared" si="26"/>
        <v>1144015666.97</v>
      </c>
      <c r="I103" s="69">
        <f t="shared" si="26"/>
        <v>1089749061.4100001</v>
      </c>
      <c r="J103" s="69">
        <f t="shared" si="26"/>
        <v>1110273335.9100001</v>
      </c>
      <c r="K103" s="95"/>
      <c r="L103" s="64"/>
    </row>
    <row r="104" spans="1:12" ht="18.75" x14ac:dyDescent="0.25">
      <c r="A104" s="97"/>
      <c r="B104" s="78" t="s">
        <v>18</v>
      </c>
      <c r="C104" s="69">
        <f t="shared" si="22"/>
        <v>0</v>
      </c>
      <c r="D104" s="69">
        <f t="shared" si="26"/>
        <v>0</v>
      </c>
      <c r="E104" s="69">
        <f t="shared" si="26"/>
        <v>0</v>
      </c>
      <c r="F104" s="69">
        <f t="shared" si="26"/>
        <v>0</v>
      </c>
      <c r="G104" s="69">
        <f t="shared" si="26"/>
        <v>0</v>
      </c>
      <c r="H104" s="69">
        <f t="shared" si="26"/>
        <v>0</v>
      </c>
      <c r="I104" s="69">
        <f t="shared" si="26"/>
        <v>0</v>
      </c>
      <c r="J104" s="69">
        <f t="shared" si="26"/>
        <v>0</v>
      </c>
      <c r="K104" s="96"/>
      <c r="L104" s="64"/>
    </row>
    <row r="105" spans="1:12" ht="18.75" x14ac:dyDescent="0.25">
      <c r="A105" s="106" t="s">
        <v>31</v>
      </c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64"/>
    </row>
    <row r="106" spans="1:12" ht="18.75" outlineLevel="1" x14ac:dyDescent="0.25">
      <c r="A106" s="106" t="s">
        <v>6</v>
      </c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64"/>
    </row>
    <row r="107" spans="1:12" ht="18.75" outlineLevel="1" x14ac:dyDescent="0.25">
      <c r="A107" s="104" t="s">
        <v>47</v>
      </c>
      <c r="B107" s="79" t="s">
        <v>19</v>
      </c>
      <c r="C107" s="69">
        <f>SUM(C108:C111)</f>
        <v>125625607.48999999</v>
      </c>
      <c r="D107" s="69">
        <f t="shared" ref="D107:I107" si="27">SUM(D108:D111)</f>
        <v>125625607.48999999</v>
      </c>
      <c r="E107" s="69">
        <f t="shared" si="27"/>
        <v>0</v>
      </c>
      <c r="F107" s="69">
        <f t="shared" si="27"/>
        <v>0</v>
      </c>
      <c r="G107" s="69">
        <f t="shared" si="27"/>
        <v>0</v>
      </c>
      <c r="H107" s="69">
        <f t="shared" si="27"/>
        <v>0</v>
      </c>
      <c r="I107" s="69">
        <f t="shared" si="27"/>
        <v>0</v>
      </c>
      <c r="J107" s="69">
        <f>SUM(J108:J111)</f>
        <v>0</v>
      </c>
      <c r="K107" s="93" t="s">
        <v>1</v>
      </c>
      <c r="L107" s="64"/>
    </row>
    <row r="108" spans="1:12" ht="47.25" outlineLevel="1" x14ac:dyDescent="0.25">
      <c r="A108" s="104"/>
      <c r="B108" s="78" t="s">
        <v>7</v>
      </c>
      <c r="C108" s="69">
        <f>SUM(D108:J108)</f>
        <v>0</v>
      </c>
      <c r="D108" s="69">
        <f t="shared" ref="D108:J110" si="28">D113</f>
        <v>0</v>
      </c>
      <c r="E108" s="69">
        <f t="shared" si="28"/>
        <v>0</v>
      </c>
      <c r="F108" s="69">
        <f t="shared" si="28"/>
        <v>0</v>
      </c>
      <c r="G108" s="69">
        <f t="shared" si="28"/>
        <v>0</v>
      </c>
      <c r="H108" s="69">
        <f t="shared" si="28"/>
        <v>0</v>
      </c>
      <c r="I108" s="69">
        <f t="shared" si="28"/>
        <v>0</v>
      </c>
      <c r="J108" s="69">
        <f t="shared" si="28"/>
        <v>0</v>
      </c>
      <c r="K108" s="93"/>
      <c r="L108" s="64"/>
    </row>
    <row r="109" spans="1:12" ht="47.25" outlineLevel="1" x14ac:dyDescent="0.25">
      <c r="A109" s="104"/>
      <c r="B109" s="78" t="s">
        <v>8</v>
      </c>
      <c r="C109" s="69">
        <f>SUM(D109:J109)</f>
        <v>0</v>
      </c>
      <c r="D109" s="69">
        <f t="shared" si="28"/>
        <v>0</v>
      </c>
      <c r="E109" s="69">
        <f t="shared" si="28"/>
        <v>0</v>
      </c>
      <c r="F109" s="69">
        <f t="shared" si="28"/>
        <v>0</v>
      </c>
      <c r="G109" s="69">
        <f t="shared" si="28"/>
        <v>0</v>
      </c>
      <c r="H109" s="69">
        <f t="shared" si="28"/>
        <v>0</v>
      </c>
      <c r="I109" s="69">
        <f t="shared" si="28"/>
        <v>0</v>
      </c>
      <c r="J109" s="69">
        <f t="shared" si="28"/>
        <v>0</v>
      </c>
      <c r="K109" s="93"/>
    </row>
    <row r="110" spans="1:12" ht="31.5" outlineLevel="1" x14ac:dyDescent="0.25">
      <c r="A110" s="104"/>
      <c r="B110" s="78" t="s">
        <v>5</v>
      </c>
      <c r="C110" s="69">
        <f>SUM(D110:J110)</f>
        <v>125625607.48999999</v>
      </c>
      <c r="D110" s="69">
        <f>D115</f>
        <v>125625607.48999999</v>
      </c>
      <c r="E110" s="69">
        <f>E115</f>
        <v>0</v>
      </c>
      <c r="F110" s="69">
        <f t="shared" si="28"/>
        <v>0</v>
      </c>
      <c r="G110" s="69">
        <f t="shared" si="28"/>
        <v>0</v>
      </c>
      <c r="H110" s="69">
        <f t="shared" si="28"/>
        <v>0</v>
      </c>
      <c r="I110" s="69">
        <f t="shared" si="28"/>
        <v>0</v>
      </c>
      <c r="J110" s="69">
        <f t="shared" si="28"/>
        <v>0</v>
      </c>
      <c r="K110" s="93"/>
    </row>
    <row r="111" spans="1:12" ht="15.75" outlineLevel="1" x14ac:dyDescent="0.25">
      <c r="A111" s="104"/>
      <c r="B111" s="78" t="s">
        <v>18</v>
      </c>
      <c r="C111" s="69">
        <f>SUM(D111:J111)</f>
        <v>0</v>
      </c>
      <c r="D111" s="69">
        <f t="shared" ref="D111:J111" si="29">D116</f>
        <v>0</v>
      </c>
      <c r="E111" s="69">
        <f t="shared" si="29"/>
        <v>0</v>
      </c>
      <c r="F111" s="69">
        <f t="shared" si="29"/>
        <v>0</v>
      </c>
      <c r="G111" s="69">
        <f t="shared" si="29"/>
        <v>0</v>
      </c>
      <c r="H111" s="69">
        <f t="shared" si="29"/>
        <v>0</v>
      </c>
      <c r="I111" s="69">
        <f t="shared" si="29"/>
        <v>0</v>
      </c>
      <c r="J111" s="69">
        <f t="shared" si="29"/>
        <v>0</v>
      </c>
      <c r="K111" s="93"/>
    </row>
    <row r="112" spans="1:12" ht="15.75" outlineLevel="1" x14ac:dyDescent="0.25">
      <c r="A112" s="105" t="s">
        <v>74</v>
      </c>
      <c r="B112" s="79" t="s">
        <v>19</v>
      </c>
      <c r="C112" s="69">
        <f>SUM(C113:C116)</f>
        <v>125625607.48999999</v>
      </c>
      <c r="D112" s="69">
        <f>D113+D114+D115+D116</f>
        <v>125625607.48999999</v>
      </c>
      <c r="E112" s="69">
        <f t="shared" ref="E112:J112" si="30">E113+E114+E115+E116</f>
        <v>0</v>
      </c>
      <c r="F112" s="69">
        <f t="shared" si="30"/>
        <v>0</v>
      </c>
      <c r="G112" s="69">
        <f t="shared" si="30"/>
        <v>0</v>
      </c>
      <c r="H112" s="69">
        <f t="shared" si="30"/>
        <v>0</v>
      </c>
      <c r="I112" s="69">
        <f t="shared" si="30"/>
        <v>0</v>
      </c>
      <c r="J112" s="69">
        <f t="shared" si="30"/>
        <v>0</v>
      </c>
      <c r="K112" s="94" t="s">
        <v>98</v>
      </c>
    </row>
    <row r="113" spans="1:11" ht="47.25" outlineLevel="1" x14ac:dyDescent="0.25">
      <c r="A113" s="105"/>
      <c r="B113" s="78" t="s">
        <v>7</v>
      </c>
      <c r="C113" s="69">
        <f>SUM(D113:J113)</f>
        <v>0</v>
      </c>
      <c r="D113" s="69">
        <v>0</v>
      </c>
      <c r="E113" s="69">
        <v>0</v>
      </c>
      <c r="F113" s="69">
        <v>0</v>
      </c>
      <c r="G113" s="69">
        <v>0</v>
      </c>
      <c r="H113" s="69">
        <v>0</v>
      </c>
      <c r="I113" s="69">
        <v>0</v>
      </c>
      <c r="J113" s="69">
        <v>0</v>
      </c>
      <c r="K113" s="95"/>
    </row>
    <row r="114" spans="1:11" ht="47.25" outlineLevel="1" x14ac:dyDescent="0.25">
      <c r="A114" s="105"/>
      <c r="B114" s="78" t="s">
        <v>8</v>
      </c>
      <c r="C114" s="69">
        <f>SUM(D114:J114)</f>
        <v>0</v>
      </c>
      <c r="D114" s="69">
        <v>0</v>
      </c>
      <c r="E114" s="69">
        <v>0</v>
      </c>
      <c r="F114" s="69">
        <v>0</v>
      </c>
      <c r="G114" s="69">
        <v>0</v>
      </c>
      <c r="H114" s="69">
        <v>0</v>
      </c>
      <c r="I114" s="69">
        <v>0</v>
      </c>
      <c r="J114" s="69">
        <v>0</v>
      </c>
      <c r="K114" s="95"/>
    </row>
    <row r="115" spans="1:11" ht="31.5" outlineLevel="1" x14ac:dyDescent="0.25">
      <c r="A115" s="105"/>
      <c r="B115" s="78" t="s">
        <v>5</v>
      </c>
      <c r="C115" s="69">
        <f>SUM(D115:J115)</f>
        <v>125625607.48999999</v>
      </c>
      <c r="D115" s="69">
        <v>125625607.48999999</v>
      </c>
      <c r="E115" s="69">
        <v>0</v>
      </c>
      <c r="F115" s="69">
        <v>0</v>
      </c>
      <c r="G115" s="69">
        <v>0</v>
      </c>
      <c r="H115" s="69">
        <v>0</v>
      </c>
      <c r="I115" s="69">
        <v>0</v>
      </c>
      <c r="J115" s="69">
        <v>0</v>
      </c>
      <c r="K115" s="95"/>
    </row>
    <row r="116" spans="1:11" ht="15.75" outlineLevel="1" x14ac:dyDescent="0.25">
      <c r="A116" s="105"/>
      <c r="B116" s="78" t="s">
        <v>18</v>
      </c>
      <c r="C116" s="69">
        <f>SUM(D116:J116)</f>
        <v>0</v>
      </c>
      <c r="D116" s="69">
        <v>0</v>
      </c>
      <c r="E116" s="69">
        <v>0</v>
      </c>
      <c r="F116" s="69">
        <v>0</v>
      </c>
      <c r="G116" s="69">
        <v>0</v>
      </c>
      <c r="H116" s="69">
        <v>0</v>
      </c>
      <c r="I116" s="69">
        <v>0</v>
      </c>
      <c r="J116" s="69">
        <v>0</v>
      </c>
      <c r="K116" s="96"/>
    </row>
    <row r="117" spans="1:11" ht="15.75" outlineLevel="2" x14ac:dyDescent="0.25">
      <c r="A117" s="105" t="s">
        <v>48</v>
      </c>
      <c r="B117" s="79" t="s">
        <v>19</v>
      </c>
      <c r="C117" s="69">
        <f>SUM(C118:C121)</f>
        <v>1539846669.3599999</v>
      </c>
      <c r="D117" s="69">
        <f>SUM(D118:D121)</f>
        <v>836905702.41999996</v>
      </c>
      <c r="E117" s="69">
        <f t="shared" ref="E117:J117" si="31">SUM(E118:E121)</f>
        <v>199999117.06999999</v>
      </c>
      <c r="F117" s="69">
        <f t="shared" si="31"/>
        <v>202314531.46000001</v>
      </c>
      <c r="G117" s="69">
        <f t="shared" si="31"/>
        <v>99016728.930000007</v>
      </c>
      <c r="H117" s="69">
        <f t="shared" si="31"/>
        <v>64665999.82</v>
      </c>
      <c r="I117" s="69">
        <f t="shared" si="31"/>
        <v>67252605.379999995</v>
      </c>
      <c r="J117" s="69">
        <f t="shared" si="31"/>
        <v>69691984.280000001</v>
      </c>
      <c r="K117" s="93" t="s">
        <v>1</v>
      </c>
    </row>
    <row r="118" spans="1:11" ht="47.25" outlineLevel="2" x14ac:dyDescent="0.25">
      <c r="A118" s="105"/>
      <c r="B118" s="78" t="s">
        <v>7</v>
      </c>
      <c r="C118" s="69">
        <f>SUM(D118:J118)</f>
        <v>0</v>
      </c>
      <c r="D118" s="69">
        <f>D123+D128+D133+D143+D153+D163+D138+D148+D158+D168</f>
        <v>0</v>
      </c>
      <c r="E118" s="69">
        <f t="shared" ref="E118:J118" si="32">E123+E128+E133+E143+E153+E163+E138+E148+E158+E168</f>
        <v>0</v>
      </c>
      <c r="F118" s="69">
        <f t="shared" si="32"/>
        <v>0</v>
      </c>
      <c r="G118" s="69">
        <f t="shared" si="32"/>
        <v>0</v>
      </c>
      <c r="H118" s="69">
        <f t="shared" si="32"/>
        <v>0</v>
      </c>
      <c r="I118" s="69">
        <f t="shared" si="32"/>
        <v>0</v>
      </c>
      <c r="J118" s="69">
        <f t="shared" si="32"/>
        <v>0</v>
      </c>
      <c r="K118" s="93"/>
    </row>
    <row r="119" spans="1:11" ht="47.25" outlineLevel="2" x14ac:dyDescent="0.25">
      <c r="A119" s="105"/>
      <c r="B119" s="78" t="s">
        <v>8</v>
      </c>
      <c r="C119" s="69">
        <f>SUM(D119:J119)</f>
        <v>704960700</v>
      </c>
      <c r="D119" s="69">
        <f t="shared" ref="D119:J121" si="33">D124+D129+D134+D144+D154+D164+D139+D149+D159+D169</f>
        <v>704960700</v>
      </c>
      <c r="E119" s="69">
        <f t="shared" si="33"/>
        <v>0</v>
      </c>
      <c r="F119" s="69">
        <f t="shared" si="33"/>
        <v>0</v>
      </c>
      <c r="G119" s="69">
        <f t="shared" si="33"/>
        <v>0</v>
      </c>
      <c r="H119" s="69">
        <f t="shared" si="33"/>
        <v>0</v>
      </c>
      <c r="I119" s="69">
        <f t="shared" si="33"/>
        <v>0</v>
      </c>
      <c r="J119" s="69">
        <f t="shared" si="33"/>
        <v>0</v>
      </c>
      <c r="K119" s="93"/>
    </row>
    <row r="120" spans="1:11" ht="31.5" outlineLevel="2" x14ac:dyDescent="0.25">
      <c r="A120" s="105"/>
      <c r="B120" s="78" t="s">
        <v>5</v>
      </c>
      <c r="C120" s="69">
        <f>SUM(D120:J120)</f>
        <v>834885969.36000001</v>
      </c>
      <c r="D120" s="69">
        <f t="shared" si="33"/>
        <v>131945002.42</v>
      </c>
      <c r="E120" s="69">
        <f t="shared" si="33"/>
        <v>199999117.06999999</v>
      </c>
      <c r="F120" s="69">
        <f t="shared" si="33"/>
        <v>202314531.46000001</v>
      </c>
      <c r="G120" s="69">
        <f t="shared" si="33"/>
        <v>99016728.930000007</v>
      </c>
      <c r="H120" s="69">
        <f t="shared" si="33"/>
        <v>64665999.82</v>
      </c>
      <c r="I120" s="69">
        <f t="shared" si="33"/>
        <v>67252605.379999995</v>
      </c>
      <c r="J120" s="69">
        <f t="shared" si="33"/>
        <v>69691984.280000001</v>
      </c>
      <c r="K120" s="93"/>
    </row>
    <row r="121" spans="1:11" ht="15.75" outlineLevel="2" x14ac:dyDescent="0.25">
      <c r="A121" s="105"/>
      <c r="B121" s="78" t="s">
        <v>18</v>
      </c>
      <c r="C121" s="69">
        <f>SUM(D121:J121)</f>
        <v>0</v>
      </c>
      <c r="D121" s="69">
        <f t="shared" si="33"/>
        <v>0</v>
      </c>
      <c r="E121" s="69">
        <f t="shared" si="33"/>
        <v>0</v>
      </c>
      <c r="F121" s="69">
        <f t="shared" si="33"/>
        <v>0</v>
      </c>
      <c r="G121" s="69">
        <f t="shared" si="33"/>
        <v>0</v>
      </c>
      <c r="H121" s="69">
        <f t="shared" si="33"/>
        <v>0</v>
      </c>
      <c r="I121" s="69">
        <f t="shared" si="33"/>
        <v>0</v>
      </c>
      <c r="J121" s="69">
        <f t="shared" si="33"/>
        <v>0</v>
      </c>
      <c r="K121" s="93"/>
    </row>
    <row r="122" spans="1:11" ht="15.75" customHeight="1" outlineLevel="2" x14ac:dyDescent="0.25">
      <c r="A122" s="98" t="s">
        <v>49</v>
      </c>
      <c r="B122" s="79" t="s">
        <v>19</v>
      </c>
      <c r="C122" s="69">
        <f>SUM(C123:C126)</f>
        <v>78191881.040000007</v>
      </c>
      <c r="D122" s="69">
        <f>D123+D124+D125+D126</f>
        <v>78191881.040000007</v>
      </c>
      <c r="E122" s="69">
        <f t="shared" ref="E122:J122" si="34">E123+E124+E125+E126</f>
        <v>0</v>
      </c>
      <c r="F122" s="69">
        <f t="shared" si="34"/>
        <v>0</v>
      </c>
      <c r="G122" s="69">
        <f t="shared" si="34"/>
        <v>0</v>
      </c>
      <c r="H122" s="69">
        <f t="shared" si="34"/>
        <v>0</v>
      </c>
      <c r="I122" s="69">
        <f t="shared" si="34"/>
        <v>0</v>
      </c>
      <c r="J122" s="69">
        <f t="shared" si="34"/>
        <v>0</v>
      </c>
      <c r="K122" s="93" t="s">
        <v>96</v>
      </c>
    </row>
    <row r="123" spans="1:11" ht="47.25" outlineLevel="2" x14ac:dyDescent="0.25">
      <c r="A123" s="99"/>
      <c r="B123" s="78" t="s">
        <v>7</v>
      </c>
      <c r="C123" s="69">
        <f>SUM(D123:J123)</f>
        <v>0</v>
      </c>
      <c r="D123" s="69">
        <v>0</v>
      </c>
      <c r="E123" s="69">
        <v>0</v>
      </c>
      <c r="F123" s="69">
        <v>0</v>
      </c>
      <c r="G123" s="69">
        <v>0</v>
      </c>
      <c r="H123" s="69">
        <v>0</v>
      </c>
      <c r="I123" s="69">
        <v>0</v>
      </c>
      <c r="J123" s="69">
        <v>0</v>
      </c>
      <c r="K123" s="93"/>
    </row>
    <row r="124" spans="1:11" ht="47.25" outlineLevel="2" x14ac:dyDescent="0.25">
      <c r="A124" s="99"/>
      <c r="B124" s="78" t="s">
        <v>8</v>
      </c>
      <c r="C124" s="69">
        <f>SUM(D124:J124)</f>
        <v>56906700</v>
      </c>
      <c r="D124" s="69">
        <f>56906700</f>
        <v>56906700</v>
      </c>
      <c r="E124" s="69">
        <v>0</v>
      </c>
      <c r="F124" s="69">
        <v>0</v>
      </c>
      <c r="G124" s="69">
        <v>0</v>
      </c>
      <c r="H124" s="69">
        <v>0</v>
      </c>
      <c r="I124" s="69">
        <v>0</v>
      </c>
      <c r="J124" s="69">
        <v>0</v>
      </c>
      <c r="K124" s="93"/>
    </row>
    <row r="125" spans="1:11" ht="31.5" outlineLevel="2" x14ac:dyDescent="0.25">
      <c r="A125" s="99"/>
      <c r="B125" s="78" t="s">
        <v>5</v>
      </c>
      <c r="C125" s="69">
        <f>SUM(D125:J125)</f>
        <v>21285181.039999999</v>
      </c>
      <c r="D125" s="69">
        <f>18290081.04+2995100</f>
        <v>21285181.039999999</v>
      </c>
      <c r="E125" s="69">
        <v>0</v>
      </c>
      <c r="F125" s="69">
        <v>0</v>
      </c>
      <c r="G125" s="69">
        <v>0</v>
      </c>
      <c r="H125" s="69">
        <v>0</v>
      </c>
      <c r="I125" s="69">
        <v>0</v>
      </c>
      <c r="J125" s="69">
        <v>0</v>
      </c>
      <c r="K125" s="93"/>
    </row>
    <row r="126" spans="1:11" ht="15.75" outlineLevel="2" x14ac:dyDescent="0.25">
      <c r="A126" s="99"/>
      <c r="B126" s="78" t="s">
        <v>18</v>
      </c>
      <c r="C126" s="69">
        <f>SUM(D126:J126)</f>
        <v>0</v>
      </c>
      <c r="D126" s="69">
        <v>0</v>
      </c>
      <c r="E126" s="69">
        <v>0</v>
      </c>
      <c r="F126" s="69">
        <v>0</v>
      </c>
      <c r="G126" s="69">
        <v>0</v>
      </c>
      <c r="H126" s="69">
        <v>0</v>
      </c>
      <c r="I126" s="69">
        <v>0</v>
      </c>
      <c r="J126" s="69">
        <v>0</v>
      </c>
      <c r="K126" s="93"/>
    </row>
    <row r="127" spans="1:11" ht="15.75" customHeight="1" outlineLevel="2" x14ac:dyDescent="0.25">
      <c r="A127" s="99"/>
      <c r="B127" s="79" t="s">
        <v>19</v>
      </c>
      <c r="C127" s="69">
        <f>SUM(C128:C131)</f>
        <v>102394666.14</v>
      </c>
      <c r="D127" s="69">
        <f t="shared" ref="D127" si="35">D128+D129+D130+D131</f>
        <v>26443979.120000001</v>
      </c>
      <c r="E127" s="69">
        <f t="shared" ref="E127:J127" si="36">E128+E129+E130+E131</f>
        <v>28427379.120000001</v>
      </c>
      <c r="F127" s="69">
        <f t="shared" si="36"/>
        <v>28623314.760000002</v>
      </c>
      <c r="G127" s="69">
        <f t="shared" si="36"/>
        <v>4455185.92</v>
      </c>
      <c r="H127" s="69">
        <f t="shared" si="36"/>
        <v>4633381.5999999996</v>
      </c>
      <c r="I127" s="69">
        <f t="shared" si="36"/>
        <v>4818711.5199999996</v>
      </c>
      <c r="J127" s="69">
        <f t="shared" si="36"/>
        <v>4992714.0999999996</v>
      </c>
      <c r="K127" s="93" t="s">
        <v>97</v>
      </c>
    </row>
    <row r="128" spans="1:11" ht="47.25" outlineLevel="2" x14ac:dyDescent="0.25">
      <c r="A128" s="99"/>
      <c r="B128" s="78" t="s">
        <v>7</v>
      </c>
      <c r="C128" s="69">
        <f>SUM(D128:J128)</f>
        <v>0</v>
      </c>
      <c r="D128" s="69">
        <v>0</v>
      </c>
      <c r="E128" s="69">
        <v>0</v>
      </c>
      <c r="F128" s="69">
        <v>0</v>
      </c>
      <c r="G128" s="69">
        <v>0</v>
      </c>
      <c r="H128" s="69">
        <v>0</v>
      </c>
      <c r="I128" s="69">
        <v>0</v>
      </c>
      <c r="J128" s="69">
        <v>0</v>
      </c>
      <c r="K128" s="93"/>
    </row>
    <row r="129" spans="1:11" ht="47.25" outlineLevel="2" x14ac:dyDescent="0.25">
      <c r="A129" s="99"/>
      <c r="B129" s="78" t="s">
        <v>8</v>
      </c>
      <c r="C129" s="69">
        <f>SUM(D129:J129)</f>
        <v>1425000</v>
      </c>
      <c r="D129" s="69">
        <f>1425000</f>
        <v>1425000</v>
      </c>
      <c r="E129" s="69">
        <v>0</v>
      </c>
      <c r="F129" s="69">
        <v>0</v>
      </c>
      <c r="G129" s="69">
        <v>0</v>
      </c>
      <c r="H129" s="69">
        <v>0</v>
      </c>
      <c r="I129" s="69">
        <v>0</v>
      </c>
      <c r="J129" s="69">
        <v>0</v>
      </c>
      <c r="K129" s="93"/>
    </row>
    <row r="130" spans="1:11" ht="31.5" outlineLevel="2" x14ac:dyDescent="0.25">
      <c r="A130" s="99"/>
      <c r="B130" s="78" t="s">
        <v>5</v>
      </c>
      <c r="C130" s="69">
        <f>SUM(D130:J130)</f>
        <v>100969666.14</v>
      </c>
      <c r="D130" s="69">
        <f>24943979.12+75000</f>
        <v>25018979.120000001</v>
      </c>
      <c r="E130" s="69">
        <f>28427379.12</f>
        <v>28427379.120000001</v>
      </c>
      <c r="F130" s="69">
        <f>28623314.76</f>
        <v>28623314.760000002</v>
      </c>
      <c r="G130" s="69">
        <v>4455185.92</v>
      </c>
      <c r="H130" s="69">
        <v>4633381.5999999996</v>
      </c>
      <c r="I130" s="69">
        <v>4818711.5199999996</v>
      </c>
      <c r="J130" s="69">
        <v>4992714.0999999996</v>
      </c>
      <c r="K130" s="93"/>
    </row>
    <row r="131" spans="1:11" ht="15.75" outlineLevel="2" x14ac:dyDescent="0.25">
      <c r="A131" s="100"/>
      <c r="B131" s="78" t="s">
        <v>18</v>
      </c>
      <c r="C131" s="69">
        <f>SUM(D131:J131)</f>
        <v>0</v>
      </c>
      <c r="D131" s="69">
        <v>0</v>
      </c>
      <c r="E131" s="69">
        <v>0</v>
      </c>
      <c r="F131" s="69">
        <v>0</v>
      </c>
      <c r="G131" s="69">
        <v>0</v>
      </c>
      <c r="H131" s="69">
        <v>0</v>
      </c>
      <c r="I131" s="69">
        <v>0</v>
      </c>
      <c r="J131" s="69">
        <v>0</v>
      </c>
      <c r="K131" s="93"/>
    </row>
    <row r="132" spans="1:11" ht="15.75" customHeight="1" outlineLevel="2" x14ac:dyDescent="0.25">
      <c r="A132" s="98" t="s">
        <v>51</v>
      </c>
      <c r="B132" s="79" t="s">
        <v>19</v>
      </c>
      <c r="C132" s="69">
        <f>SUM(C133:C136)</f>
        <v>141119700</v>
      </c>
      <c r="D132" s="69">
        <f>SUM(D133:D136)</f>
        <v>141119700</v>
      </c>
      <c r="E132" s="69">
        <f t="shared" ref="E132:J132" si="37">E133+E134+E135+E136</f>
        <v>0</v>
      </c>
      <c r="F132" s="69">
        <f t="shared" si="37"/>
        <v>0</v>
      </c>
      <c r="G132" s="69">
        <f t="shared" si="37"/>
        <v>0</v>
      </c>
      <c r="H132" s="69">
        <f t="shared" si="37"/>
        <v>0</v>
      </c>
      <c r="I132" s="69">
        <f t="shared" si="37"/>
        <v>0</v>
      </c>
      <c r="J132" s="69">
        <f t="shared" si="37"/>
        <v>0</v>
      </c>
      <c r="K132" s="93" t="s">
        <v>96</v>
      </c>
    </row>
    <row r="133" spans="1:11" ht="47.25" outlineLevel="2" x14ac:dyDescent="0.25">
      <c r="A133" s="99"/>
      <c r="B133" s="78" t="s">
        <v>7</v>
      </c>
      <c r="C133" s="69">
        <f>SUM(D133:J133)</f>
        <v>0</v>
      </c>
      <c r="D133" s="69">
        <v>0</v>
      </c>
      <c r="E133" s="69">
        <v>0</v>
      </c>
      <c r="F133" s="69">
        <v>0</v>
      </c>
      <c r="G133" s="69">
        <v>0</v>
      </c>
      <c r="H133" s="69">
        <v>0</v>
      </c>
      <c r="I133" s="69">
        <v>0</v>
      </c>
      <c r="J133" s="69">
        <v>0</v>
      </c>
      <c r="K133" s="93"/>
    </row>
    <row r="134" spans="1:11" ht="47.25" outlineLevel="2" x14ac:dyDescent="0.25">
      <c r="A134" s="99"/>
      <c r="B134" s="78" t="s">
        <v>8</v>
      </c>
      <c r="C134" s="69">
        <f>SUM(D134:J134)</f>
        <v>134063300</v>
      </c>
      <c r="D134" s="69">
        <f>54560300+79503000</f>
        <v>134063300</v>
      </c>
      <c r="E134" s="69">
        <v>0</v>
      </c>
      <c r="F134" s="69">
        <v>0</v>
      </c>
      <c r="G134" s="69">
        <v>0</v>
      </c>
      <c r="H134" s="69">
        <v>0</v>
      </c>
      <c r="I134" s="69">
        <v>0</v>
      </c>
      <c r="J134" s="69">
        <v>0</v>
      </c>
      <c r="K134" s="93"/>
    </row>
    <row r="135" spans="1:11" ht="31.5" outlineLevel="2" x14ac:dyDescent="0.25">
      <c r="A135" s="99"/>
      <c r="B135" s="78" t="s">
        <v>5</v>
      </c>
      <c r="C135" s="69">
        <f>SUM(D135:J135)</f>
        <v>7056400</v>
      </c>
      <c r="D135" s="69">
        <f>43786764.96+7056400-43786764.96</f>
        <v>7056400</v>
      </c>
      <c r="E135" s="69">
        <v>0</v>
      </c>
      <c r="F135" s="69">
        <v>0</v>
      </c>
      <c r="G135" s="69">
        <v>0</v>
      </c>
      <c r="H135" s="69">
        <v>0</v>
      </c>
      <c r="I135" s="69">
        <v>0</v>
      </c>
      <c r="J135" s="69">
        <v>0</v>
      </c>
      <c r="K135" s="93"/>
    </row>
    <row r="136" spans="1:11" ht="15.75" outlineLevel="2" x14ac:dyDescent="0.25">
      <c r="A136" s="99"/>
      <c r="B136" s="78" t="s">
        <v>18</v>
      </c>
      <c r="C136" s="69">
        <f>SUM(D136:J136)</f>
        <v>0</v>
      </c>
      <c r="D136" s="69">
        <v>0</v>
      </c>
      <c r="E136" s="69">
        <v>0</v>
      </c>
      <c r="F136" s="69">
        <v>0</v>
      </c>
      <c r="G136" s="69">
        <v>0</v>
      </c>
      <c r="H136" s="69">
        <v>0</v>
      </c>
      <c r="I136" s="69">
        <v>0</v>
      </c>
      <c r="J136" s="69">
        <v>0</v>
      </c>
      <c r="K136" s="93"/>
    </row>
    <row r="137" spans="1:11" ht="15.75" customHeight="1" outlineLevel="2" x14ac:dyDescent="0.25">
      <c r="A137" s="99"/>
      <c r="B137" s="79" t="s">
        <v>19</v>
      </c>
      <c r="C137" s="69">
        <f>SUM(C138:C141)</f>
        <v>40934500</v>
      </c>
      <c r="D137" s="69">
        <f t="shared" ref="D137:J137" si="38">D138+D139+D140+D141</f>
        <v>0</v>
      </c>
      <c r="E137" s="69">
        <f t="shared" si="38"/>
        <v>20467500</v>
      </c>
      <c r="F137" s="69">
        <f t="shared" si="38"/>
        <v>20467000</v>
      </c>
      <c r="G137" s="69">
        <f t="shared" si="38"/>
        <v>0</v>
      </c>
      <c r="H137" s="69">
        <f t="shared" si="38"/>
        <v>0</v>
      </c>
      <c r="I137" s="69">
        <f t="shared" si="38"/>
        <v>0</v>
      </c>
      <c r="J137" s="69">
        <f t="shared" si="38"/>
        <v>0</v>
      </c>
      <c r="K137" s="93" t="s">
        <v>97</v>
      </c>
    </row>
    <row r="138" spans="1:11" ht="47.25" outlineLevel="2" x14ac:dyDescent="0.25">
      <c r="A138" s="99"/>
      <c r="B138" s="78" t="s">
        <v>7</v>
      </c>
      <c r="C138" s="69">
        <f>SUM(D138:J138)</f>
        <v>0</v>
      </c>
      <c r="D138" s="69">
        <v>0</v>
      </c>
      <c r="E138" s="69">
        <v>0</v>
      </c>
      <c r="F138" s="69">
        <v>0</v>
      </c>
      <c r="G138" s="69">
        <v>0</v>
      </c>
      <c r="H138" s="69">
        <v>0</v>
      </c>
      <c r="I138" s="69">
        <v>0</v>
      </c>
      <c r="J138" s="69">
        <v>0</v>
      </c>
      <c r="K138" s="93"/>
    </row>
    <row r="139" spans="1:11" ht="47.25" outlineLevel="2" x14ac:dyDescent="0.25">
      <c r="A139" s="99"/>
      <c r="B139" s="78" t="s">
        <v>8</v>
      </c>
      <c r="C139" s="69">
        <f>SUM(D139:J139)</f>
        <v>0</v>
      </c>
      <c r="D139" s="69"/>
      <c r="E139" s="69">
        <v>0</v>
      </c>
      <c r="F139" s="69">
        <v>0</v>
      </c>
      <c r="G139" s="69">
        <v>0</v>
      </c>
      <c r="H139" s="69">
        <v>0</v>
      </c>
      <c r="I139" s="69">
        <v>0</v>
      </c>
      <c r="J139" s="69">
        <v>0</v>
      </c>
      <c r="K139" s="93"/>
    </row>
    <row r="140" spans="1:11" ht="31.5" outlineLevel="2" x14ac:dyDescent="0.25">
      <c r="A140" s="99"/>
      <c r="B140" s="78" t="s">
        <v>5</v>
      </c>
      <c r="C140" s="69">
        <f>SUM(D140:J140)</f>
        <v>40934500</v>
      </c>
      <c r="D140" s="69">
        <v>0</v>
      </c>
      <c r="E140" s="69">
        <f>20467500</f>
        <v>20467500</v>
      </c>
      <c r="F140" s="69">
        <f>20467000</f>
        <v>20467000</v>
      </c>
      <c r="G140" s="69">
        <v>0</v>
      </c>
      <c r="H140" s="69">
        <v>0</v>
      </c>
      <c r="I140" s="69">
        <v>0</v>
      </c>
      <c r="J140" s="69">
        <v>0</v>
      </c>
      <c r="K140" s="93"/>
    </row>
    <row r="141" spans="1:11" ht="15.75" outlineLevel="2" x14ac:dyDescent="0.25">
      <c r="A141" s="100"/>
      <c r="B141" s="78" t="s">
        <v>18</v>
      </c>
      <c r="C141" s="69">
        <f>SUM(D141:J141)</f>
        <v>0</v>
      </c>
      <c r="D141" s="69">
        <v>0</v>
      </c>
      <c r="E141" s="69">
        <v>0</v>
      </c>
      <c r="F141" s="69">
        <v>0</v>
      </c>
      <c r="G141" s="69">
        <v>0</v>
      </c>
      <c r="H141" s="69">
        <v>0</v>
      </c>
      <c r="I141" s="69">
        <v>0</v>
      </c>
      <c r="J141" s="69">
        <v>0</v>
      </c>
      <c r="K141" s="93"/>
    </row>
    <row r="142" spans="1:11" ht="15.75" customHeight="1" outlineLevel="2" x14ac:dyDescent="0.25">
      <c r="A142" s="98" t="s">
        <v>50</v>
      </c>
      <c r="B142" s="79" t="s">
        <v>19</v>
      </c>
      <c r="C142" s="69">
        <f>SUM(C143:C146)</f>
        <v>196050635.91</v>
      </c>
      <c r="D142" s="69">
        <f t="shared" ref="D142:J142" si="39">D143+D144+D145+D146</f>
        <v>196050635.91</v>
      </c>
      <c r="E142" s="69">
        <f t="shared" si="39"/>
        <v>0</v>
      </c>
      <c r="F142" s="69">
        <f t="shared" si="39"/>
        <v>0</v>
      </c>
      <c r="G142" s="69">
        <f t="shared" si="39"/>
        <v>0</v>
      </c>
      <c r="H142" s="69">
        <f t="shared" si="39"/>
        <v>0</v>
      </c>
      <c r="I142" s="69">
        <f t="shared" si="39"/>
        <v>0</v>
      </c>
      <c r="J142" s="69">
        <f t="shared" si="39"/>
        <v>0</v>
      </c>
      <c r="K142" s="93" t="s">
        <v>98</v>
      </c>
    </row>
    <row r="143" spans="1:11" ht="47.25" outlineLevel="2" x14ac:dyDescent="0.25">
      <c r="A143" s="99"/>
      <c r="B143" s="78" t="s">
        <v>7</v>
      </c>
      <c r="C143" s="69">
        <f>SUM(D143:J143)</f>
        <v>0</v>
      </c>
      <c r="D143" s="69">
        <v>0</v>
      </c>
      <c r="E143" s="69">
        <v>0</v>
      </c>
      <c r="F143" s="69">
        <v>0</v>
      </c>
      <c r="G143" s="69">
        <v>0</v>
      </c>
      <c r="H143" s="69">
        <v>0</v>
      </c>
      <c r="I143" s="69">
        <v>0</v>
      </c>
      <c r="J143" s="69">
        <v>0</v>
      </c>
      <c r="K143" s="93"/>
    </row>
    <row r="144" spans="1:11" ht="47.25" outlineLevel="2" x14ac:dyDescent="0.25">
      <c r="A144" s="99"/>
      <c r="B144" s="78" t="s">
        <v>8</v>
      </c>
      <c r="C144" s="69">
        <f>SUM(D144:J144)</f>
        <v>185308600</v>
      </c>
      <c r="D144" s="69">
        <v>185308600</v>
      </c>
      <c r="E144" s="69">
        <v>0</v>
      </c>
      <c r="F144" s="69">
        <v>0</v>
      </c>
      <c r="G144" s="69">
        <v>0</v>
      </c>
      <c r="H144" s="69">
        <v>0</v>
      </c>
      <c r="I144" s="69">
        <v>0</v>
      </c>
      <c r="J144" s="69">
        <v>0</v>
      </c>
      <c r="K144" s="93"/>
    </row>
    <row r="145" spans="1:11" ht="31.5" outlineLevel="2" x14ac:dyDescent="0.25">
      <c r="A145" s="99"/>
      <c r="B145" s="78" t="s">
        <v>5</v>
      </c>
      <c r="C145" s="69">
        <f>SUM(D145:J145)</f>
        <v>10742035.91</v>
      </c>
      <c r="D145" s="69">
        <f>9753800+988235.91</f>
        <v>10742035.91</v>
      </c>
      <c r="E145" s="69"/>
      <c r="F145" s="69"/>
      <c r="G145" s="69"/>
      <c r="H145" s="69"/>
      <c r="I145" s="69"/>
      <c r="J145" s="69"/>
      <c r="K145" s="93"/>
    </row>
    <row r="146" spans="1:11" ht="15.75" outlineLevel="2" x14ac:dyDescent="0.25">
      <c r="A146" s="99"/>
      <c r="B146" s="78" t="s">
        <v>18</v>
      </c>
      <c r="C146" s="69">
        <f>SUM(D146:J146)</f>
        <v>0</v>
      </c>
      <c r="D146" s="69">
        <v>0</v>
      </c>
      <c r="E146" s="69">
        <v>0</v>
      </c>
      <c r="F146" s="69">
        <v>0</v>
      </c>
      <c r="G146" s="69">
        <v>0</v>
      </c>
      <c r="H146" s="69">
        <v>0</v>
      </c>
      <c r="I146" s="69">
        <v>0</v>
      </c>
      <c r="J146" s="69">
        <v>0</v>
      </c>
      <c r="K146" s="93"/>
    </row>
    <row r="147" spans="1:11" ht="15.75" customHeight="1" outlineLevel="2" x14ac:dyDescent="0.25">
      <c r="A147" s="99"/>
      <c r="B147" s="79" t="s">
        <v>19</v>
      </c>
      <c r="C147" s="69">
        <f>SUM(C148:C151)</f>
        <v>235444006.09999999</v>
      </c>
      <c r="D147" s="69">
        <f t="shared" ref="D147" si="40">D148+D149+D150+D151</f>
        <v>48222006.350000001</v>
      </c>
      <c r="E147" s="69">
        <f t="shared" ref="E147:J147" si="41">E148+E149+E150+E151</f>
        <v>58812037.950000003</v>
      </c>
      <c r="F147" s="69">
        <f t="shared" si="41"/>
        <v>59408816.700000003</v>
      </c>
      <c r="G147" s="69">
        <f t="shared" si="41"/>
        <v>16264351.18</v>
      </c>
      <c r="H147" s="69">
        <f t="shared" si="41"/>
        <v>16914926.140000001</v>
      </c>
      <c r="I147" s="69">
        <f t="shared" si="41"/>
        <v>17591513.260000002</v>
      </c>
      <c r="J147" s="69">
        <f t="shared" si="41"/>
        <v>18230354.52</v>
      </c>
      <c r="K147" s="93" t="s">
        <v>97</v>
      </c>
    </row>
    <row r="148" spans="1:11" ht="47.25" outlineLevel="2" x14ac:dyDescent="0.25">
      <c r="A148" s="99"/>
      <c r="B148" s="78" t="s">
        <v>7</v>
      </c>
      <c r="C148" s="69">
        <f>SUM(D148:J148)</f>
        <v>0</v>
      </c>
      <c r="D148" s="69">
        <v>0</v>
      </c>
      <c r="E148" s="69">
        <v>0</v>
      </c>
      <c r="F148" s="69">
        <v>0</v>
      </c>
      <c r="G148" s="69">
        <v>0</v>
      </c>
      <c r="H148" s="69">
        <v>0</v>
      </c>
      <c r="I148" s="69">
        <v>0</v>
      </c>
      <c r="J148" s="69">
        <v>0</v>
      </c>
      <c r="K148" s="93"/>
    </row>
    <row r="149" spans="1:11" ht="47.25" outlineLevel="2" x14ac:dyDescent="0.25">
      <c r="A149" s="99"/>
      <c r="B149" s="78" t="s">
        <v>8</v>
      </c>
      <c r="C149" s="69">
        <f>SUM(D149:J149)</f>
        <v>0</v>
      </c>
      <c r="D149" s="69"/>
      <c r="E149" s="69">
        <v>0</v>
      </c>
      <c r="F149" s="69">
        <v>0</v>
      </c>
      <c r="G149" s="69">
        <v>0</v>
      </c>
      <c r="H149" s="69">
        <v>0</v>
      </c>
      <c r="I149" s="69">
        <v>0</v>
      </c>
      <c r="J149" s="69">
        <v>0</v>
      </c>
      <c r="K149" s="93"/>
    </row>
    <row r="150" spans="1:11" ht="31.5" outlineLevel="2" x14ac:dyDescent="0.25">
      <c r="A150" s="99"/>
      <c r="B150" s="78" t="s">
        <v>5</v>
      </c>
      <c r="C150" s="69">
        <f>SUM(D150:J150)</f>
        <v>235444006.09999999</v>
      </c>
      <c r="D150" s="69">
        <f>48222006.35</f>
        <v>48222006.350000001</v>
      </c>
      <c r="E150" s="69">
        <f>58812037.95</f>
        <v>58812037.950000003</v>
      </c>
      <c r="F150" s="69">
        <f>59408816.7</f>
        <v>59408816.700000003</v>
      </c>
      <c r="G150" s="69">
        <v>16264351.18</v>
      </c>
      <c r="H150" s="69">
        <v>16914926.140000001</v>
      </c>
      <c r="I150" s="69">
        <v>17591513.260000002</v>
      </c>
      <c r="J150" s="69">
        <v>18230354.52</v>
      </c>
      <c r="K150" s="93"/>
    </row>
    <row r="151" spans="1:11" ht="15.75" outlineLevel="2" x14ac:dyDescent="0.25">
      <c r="A151" s="100"/>
      <c r="B151" s="78" t="s">
        <v>18</v>
      </c>
      <c r="C151" s="69">
        <f>SUM(D151:J151)</f>
        <v>0</v>
      </c>
      <c r="D151" s="69">
        <v>0</v>
      </c>
      <c r="E151" s="69">
        <v>0</v>
      </c>
      <c r="F151" s="69">
        <v>0</v>
      </c>
      <c r="G151" s="69">
        <v>0</v>
      </c>
      <c r="H151" s="69">
        <v>0</v>
      </c>
      <c r="I151" s="69">
        <v>0</v>
      </c>
      <c r="J151" s="69">
        <v>0</v>
      </c>
      <c r="K151" s="93"/>
    </row>
    <row r="152" spans="1:11" ht="15.75" customHeight="1" outlineLevel="2" x14ac:dyDescent="0.25">
      <c r="A152" s="98" t="s">
        <v>52</v>
      </c>
      <c r="B152" s="79" t="s">
        <v>19</v>
      </c>
      <c r="C152" s="69">
        <f>SUM(C153:C156)</f>
        <v>123450800</v>
      </c>
      <c r="D152" s="69">
        <f t="shared" ref="D152:J152" si="42">D153+D154+D155+D156</f>
        <v>123450800</v>
      </c>
      <c r="E152" s="69">
        <f t="shared" si="42"/>
        <v>0</v>
      </c>
      <c r="F152" s="69">
        <f t="shared" si="42"/>
        <v>0</v>
      </c>
      <c r="G152" s="69">
        <f t="shared" si="42"/>
        <v>0</v>
      </c>
      <c r="H152" s="69">
        <f t="shared" si="42"/>
        <v>0</v>
      </c>
      <c r="I152" s="69">
        <f t="shared" si="42"/>
        <v>0</v>
      </c>
      <c r="J152" s="69">
        <f t="shared" si="42"/>
        <v>0</v>
      </c>
      <c r="K152" s="93" t="s">
        <v>98</v>
      </c>
    </row>
    <row r="153" spans="1:11" ht="47.25" outlineLevel="2" x14ac:dyDescent="0.25">
      <c r="A153" s="99"/>
      <c r="B153" s="78" t="s">
        <v>7</v>
      </c>
      <c r="C153" s="69">
        <f>SUM(D153:J153)</f>
        <v>0</v>
      </c>
      <c r="D153" s="69">
        <v>0</v>
      </c>
      <c r="E153" s="69">
        <v>0</v>
      </c>
      <c r="F153" s="69">
        <v>0</v>
      </c>
      <c r="G153" s="69">
        <v>0</v>
      </c>
      <c r="H153" s="69">
        <v>0</v>
      </c>
      <c r="I153" s="69">
        <v>0</v>
      </c>
      <c r="J153" s="69">
        <v>0</v>
      </c>
      <c r="K153" s="93"/>
    </row>
    <row r="154" spans="1:11" ht="47.25" outlineLevel="2" x14ac:dyDescent="0.25">
      <c r="A154" s="99"/>
      <c r="B154" s="78" t="s">
        <v>8</v>
      </c>
      <c r="C154" s="69">
        <f>SUM(D154:J154)</f>
        <v>117277800</v>
      </c>
      <c r="D154" s="69">
        <f>36588500+80689300</f>
        <v>117277800</v>
      </c>
      <c r="E154" s="69">
        <v>0</v>
      </c>
      <c r="F154" s="69">
        <v>0</v>
      </c>
      <c r="G154" s="69">
        <v>0</v>
      </c>
      <c r="H154" s="69">
        <v>0</v>
      </c>
      <c r="I154" s="69">
        <v>0</v>
      </c>
      <c r="J154" s="69">
        <v>0</v>
      </c>
      <c r="K154" s="93"/>
    </row>
    <row r="155" spans="1:11" ht="31.5" outlineLevel="2" x14ac:dyDescent="0.25">
      <c r="A155" s="99"/>
      <c r="B155" s="78" t="s">
        <v>5</v>
      </c>
      <c r="C155" s="69">
        <f>SUM(D155:J155)</f>
        <v>6173000</v>
      </c>
      <c r="D155" s="69">
        <f>43125633.44+6173000-43125633.44</f>
        <v>6173000</v>
      </c>
      <c r="E155" s="69"/>
      <c r="F155" s="69"/>
      <c r="G155" s="69"/>
      <c r="H155" s="69"/>
      <c r="I155" s="69"/>
      <c r="J155" s="69"/>
      <c r="K155" s="93"/>
    </row>
    <row r="156" spans="1:11" ht="15.75" outlineLevel="2" x14ac:dyDescent="0.25">
      <c r="A156" s="99"/>
      <c r="B156" s="78" t="s">
        <v>18</v>
      </c>
      <c r="C156" s="69">
        <f>SUM(D156:J156)</f>
        <v>0</v>
      </c>
      <c r="D156" s="69">
        <v>0</v>
      </c>
      <c r="E156" s="69">
        <v>0</v>
      </c>
      <c r="F156" s="69">
        <v>0</v>
      </c>
      <c r="G156" s="69">
        <v>0</v>
      </c>
      <c r="H156" s="69">
        <v>0</v>
      </c>
      <c r="I156" s="69">
        <v>0</v>
      </c>
      <c r="J156" s="69">
        <v>0</v>
      </c>
      <c r="K156" s="93"/>
    </row>
    <row r="157" spans="1:11" ht="15.75" customHeight="1" outlineLevel="2" x14ac:dyDescent="0.25">
      <c r="A157" s="99"/>
      <c r="B157" s="79" t="s">
        <v>19</v>
      </c>
      <c r="C157" s="69">
        <f>SUM(C158:C161)</f>
        <v>117026327.78</v>
      </c>
      <c r="D157" s="69">
        <f t="shared" ref="D157" si="43">D158+D159+D160+D161</f>
        <v>0</v>
      </c>
      <c r="E157" s="69">
        <f t="shared" ref="E157:J157" si="44">E158+E159+E160+E161</f>
        <v>29726000</v>
      </c>
      <c r="F157" s="69">
        <f t="shared" si="44"/>
        <v>30220100</v>
      </c>
      <c r="G157" s="69">
        <f t="shared" si="44"/>
        <v>13455185.08</v>
      </c>
      <c r="H157" s="69">
        <f t="shared" si="44"/>
        <v>13993393.24</v>
      </c>
      <c r="I157" s="69">
        <f t="shared" si="44"/>
        <v>14553120.76</v>
      </c>
      <c r="J157" s="69">
        <f t="shared" si="44"/>
        <v>15078528.699999999</v>
      </c>
      <c r="K157" s="93" t="s">
        <v>97</v>
      </c>
    </row>
    <row r="158" spans="1:11" ht="47.25" outlineLevel="2" x14ac:dyDescent="0.25">
      <c r="A158" s="99"/>
      <c r="B158" s="78" t="s">
        <v>7</v>
      </c>
      <c r="C158" s="69">
        <f>SUM(D158:J158)</f>
        <v>0</v>
      </c>
      <c r="D158" s="69">
        <v>0</v>
      </c>
      <c r="E158" s="69">
        <v>0</v>
      </c>
      <c r="F158" s="69">
        <v>0</v>
      </c>
      <c r="G158" s="69">
        <v>0</v>
      </c>
      <c r="H158" s="69">
        <v>0</v>
      </c>
      <c r="I158" s="69">
        <v>0</v>
      </c>
      <c r="J158" s="69">
        <v>0</v>
      </c>
      <c r="K158" s="93"/>
    </row>
    <row r="159" spans="1:11" ht="47.25" outlineLevel="2" x14ac:dyDescent="0.25">
      <c r="A159" s="99"/>
      <c r="B159" s="78" t="s">
        <v>8</v>
      </c>
      <c r="C159" s="69">
        <f>SUM(D159:J159)</f>
        <v>0</v>
      </c>
      <c r="D159" s="69"/>
      <c r="E159" s="69">
        <v>0</v>
      </c>
      <c r="F159" s="69">
        <v>0</v>
      </c>
      <c r="G159" s="69">
        <v>0</v>
      </c>
      <c r="H159" s="69">
        <v>0</v>
      </c>
      <c r="I159" s="69">
        <v>0</v>
      </c>
      <c r="J159" s="69">
        <v>0</v>
      </c>
      <c r="K159" s="93"/>
    </row>
    <row r="160" spans="1:11" ht="31.5" outlineLevel="2" x14ac:dyDescent="0.25">
      <c r="A160" s="99"/>
      <c r="B160" s="78" t="s">
        <v>5</v>
      </c>
      <c r="C160" s="69">
        <f>SUM(D160:J160)</f>
        <v>117026327.78</v>
      </c>
      <c r="D160" s="69">
        <v>0</v>
      </c>
      <c r="E160" s="69">
        <f>29726000</f>
        <v>29726000</v>
      </c>
      <c r="F160" s="69">
        <f>30220100</f>
        <v>30220100</v>
      </c>
      <c r="G160" s="69">
        <v>13455185.08</v>
      </c>
      <c r="H160" s="69">
        <v>13993393.24</v>
      </c>
      <c r="I160" s="69">
        <v>14553120.76</v>
      </c>
      <c r="J160" s="69">
        <v>15078528.699999999</v>
      </c>
      <c r="K160" s="93"/>
    </row>
    <row r="161" spans="1:11" ht="15.75" outlineLevel="2" x14ac:dyDescent="0.25">
      <c r="A161" s="100"/>
      <c r="B161" s="78" t="s">
        <v>18</v>
      </c>
      <c r="C161" s="69">
        <f>SUM(D161:J161)</f>
        <v>0</v>
      </c>
      <c r="D161" s="69">
        <v>0</v>
      </c>
      <c r="E161" s="69">
        <v>0</v>
      </c>
      <c r="F161" s="69">
        <v>0</v>
      </c>
      <c r="G161" s="69">
        <v>0</v>
      </c>
      <c r="H161" s="69">
        <v>0</v>
      </c>
      <c r="I161" s="69">
        <v>0</v>
      </c>
      <c r="J161" s="69">
        <v>0</v>
      </c>
      <c r="K161" s="93"/>
    </row>
    <row r="162" spans="1:11" ht="15.75" customHeight="1" outlineLevel="2" x14ac:dyDescent="0.25">
      <c r="A162" s="98" t="s">
        <v>53</v>
      </c>
      <c r="B162" s="79" t="s">
        <v>19</v>
      </c>
      <c r="C162" s="69">
        <f>SUM(C163:C166)</f>
        <v>221030900</v>
      </c>
      <c r="D162" s="69">
        <f t="shared" ref="D162:J162" si="45">D163+D164+D165+D166</f>
        <v>221030900</v>
      </c>
      <c r="E162" s="69">
        <f t="shared" si="45"/>
        <v>0</v>
      </c>
      <c r="F162" s="69">
        <f t="shared" si="45"/>
        <v>0</v>
      </c>
      <c r="G162" s="69">
        <f t="shared" si="45"/>
        <v>0</v>
      </c>
      <c r="H162" s="69">
        <f t="shared" si="45"/>
        <v>0</v>
      </c>
      <c r="I162" s="69">
        <f t="shared" si="45"/>
        <v>0</v>
      </c>
      <c r="J162" s="69">
        <f t="shared" si="45"/>
        <v>0</v>
      </c>
      <c r="K162" s="93" t="s">
        <v>98</v>
      </c>
    </row>
    <row r="163" spans="1:11" ht="47.25" outlineLevel="2" x14ac:dyDescent="0.25">
      <c r="A163" s="99"/>
      <c r="B163" s="78" t="s">
        <v>7</v>
      </c>
      <c r="C163" s="69">
        <f>SUM(D163:J163)</f>
        <v>0</v>
      </c>
      <c r="D163" s="69">
        <v>0</v>
      </c>
      <c r="E163" s="69">
        <v>0</v>
      </c>
      <c r="F163" s="69">
        <v>0</v>
      </c>
      <c r="G163" s="69">
        <v>0</v>
      </c>
      <c r="H163" s="69">
        <v>0</v>
      </c>
      <c r="I163" s="69">
        <v>0</v>
      </c>
      <c r="J163" s="69">
        <v>0</v>
      </c>
      <c r="K163" s="93"/>
    </row>
    <row r="164" spans="1:11" ht="47.25" outlineLevel="2" x14ac:dyDescent="0.25">
      <c r="A164" s="99"/>
      <c r="B164" s="78" t="s">
        <v>8</v>
      </c>
      <c r="C164" s="69">
        <f>SUM(D164:J164)</f>
        <v>209979300</v>
      </c>
      <c r="D164" s="69">
        <v>209979300</v>
      </c>
      <c r="E164" s="69">
        <v>0</v>
      </c>
      <c r="F164" s="69">
        <v>0</v>
      </c>
      <c r="G164" s="69">
        <v>0</v>
      </c>
      <c r="H164" s="69">
        <v>0</v>
      </c>
      <c r="I164" s="69">
        <v>0</v>
      </c>
      <c r="J164" s="69">
        <v>0</v>
      </c>
      <c r="K164" s="93"/>
    </row>
    <row r="165" spans="1:11" ht="31.5" outlineLevel="2" x14ac:dyDescent="0.25">
      <c r="A165" s="99"/>
      <c r="B165" s="78" t="s">
        <v>5</v>
      </c>
      <c r="C165" s="69">
        <f>SUM(D165:J165)</f>
        <v>11051600</v>
      </c>
      <c r="D165" s="69">
        <f>146985500+11051600-146985500</f>
        <v>11051600</v>
      </c>
      <c r="E165" s="69"/>
      <c r="F165" s="69"/>
      <c r="G165" s="69"/>
      <c r="H165" s="69"/>
      <c r="I165" s="69"/>
      <c r="J165" s="69"/>
      <c r="K165" s="93"/>
    </row>
    <row r="166" spans="1:11" ht="15.75" outlineLevel="2" x14ac:dyDescent="0.25">
      <c r="A166" s="99"/>
      <c r="B166" s="78" t="s">
        <v>18</v>
      </c>
      <c r="C166" s="69">
        <f>SUM(D166:J166)</f>
        <v>0</v>
      </c>
      <c r="D166" s="69">
        <v>0</v>
      </c>
      <c r="E166" s="69">
        <v>0</v>
      </c>
      <c r="F166" s="69">
        <v>0</v>
      </c>
      <c r="G166" s="69">
        <v>0</v>
      </c>
      <c r="H166" s="69">
        <v>0</v>
      </c>
      <c r="I166" s="69">
        <v>0</v>
      </c>
      <c r="J166" s="69">
        <v>0</v>
      </c>
      <c r="K166" s="93"/>
    </row>
    <row r="167" spans="1:11" ht="15.75" customHeight="1" outlineLevel="2" x14ac:dyDescent="0.25">
      <c r="A167" s="99"/>
      <c r="B167" s="79" t="s">
        <v>19</v>
      </c>
      <c r="C167" s="69">
        <f>SUM(C168:C171)</f>
        <v>284203252.38999999</v>
      </c>
      <c r="D167" s="69">
        <f t="shared" ref="D167:J167" si="46">D168+D169+D170+D171</f>
        <v>2395800</v>
      </c>
      <c r="E167" s="69">
        <f t="shared" si="46"/>
        <v>62566200</v>
      </c>
      <c r="F167" s="69">
        <f t="shared" si="46"/>
        <v>63595300</v>
      </c>
      <c r="G167" s="69">
        <f t="shared" si="46"/>
        <v>64842006.75</v>
      </c>
      <c r="H167" s="69">
        <f t="shared" si="46"/>
        <v>29124298.84</v>
      </c>
      <c r="I167" s="69">
        <f t="shared" si="46"/>
        <v>30289259.84</v>
      </c>
      <c r="J167" s="69">
        <f t="shared" si="46"/>
        <v>31390386.960000001</v>
      </c>
      <c r="K167" s="93" t="s">
        <v>97</v>
      </c>
    </row>
    <row r="168" spans="1:11" ht="47.25" outlineLevel="2" x14ac:dyDescent="0.25">
      <c r="A168" s="99"/>
      <c r="B168" s="78" t="s">
        <v>7</v>
      </c>
      <c r="C168" s="69">
        <f>SUM(D168:J168)</f>
        <v>0</v>
      </c>
      <c r="D168" s="69">
        <v>0</v>
      </c>
      <c r="E168" s="69">
        <v>0</v>
      </c>
      <c r="F168" s="69">
        <v>0</v>
      </c>
      <c r="G168" s="69">
        <v>0</v>
      </c>
      <c r="H168" s="69">
        <v>0</v>
      </c>
      <c r="I168" s="69">
        <v>0</v>
      </c>
      <c r="J168" s="69">
        <v>0</v>
      </c>
      <c r="K168" s="93"/>
    </row>
    <row r="169" spans="1:11" ht="47.25" outlineLevel="2" x14ac:dyDescent="0.25">
      <c r="A169" s="99"/>
      <c r="B169" s="78" t="s">
        <v>8</v>
      </c>
      <c r="C169" s="69">
        <f>SUM(D169:J169)</f>
        <v>0</v>
      </c>
      <c r="D169" s="69"/>
      <c r="E169" s="69">
        <v>0</v>
      </c>
      <c r="F169" s="69">
        <v>0</v>
      </c>
      <c r="G169" s="69">
        <v>0</v>
      </c>
      <c r="H169" s="69">
        <v>0</v>
      </c>
      <c r="I169" s="69">
        <v>0</v>
      </c>
      <c r="J169" s="69">
        <v>0</v>
      </c>
      <c r="K169" s="93"/>
    </row>
    <row r="170" spans="1:11" ht="31.5" outlineLevel="2" x14ac:dyDescent="0.25">
      <c r="A170" s="99"/>
      <c r="B170" s="78" t="s">
        <v>5</v>
      </c>
      <c r="C170" s="69">
        <f>SUM(D170:J170)</f>
        <v>284203252.38999999</v>
      </c>
      <c r="D170" s="69">
        <f>2395800</f>
        <v>2395800</v>
      </c>
      <c r="E170" s="69">
        <f>62566200</f>
        <v>62566200</v>
      </c>
      <c r="F170" s="69">
        <f>63595300</f>
        <v>63595300</v>
      </c>
      <c r="G170" s="69">
        <v>64842006.75</v>
      </c>
      <c r="H170" s="69">
        <v>29124298.84</v>
      </c>
      <c r="I170" s="69">
        <v>30289259.84</v>
      </c>
      <c r="J170" s="69">
        <v>31390386.960000001</v>
      </c>
      <c r="K170" s="93"/>
    </row>
    <row r="171" spans="1:11" ht="15.75" outlineLevel="2" x14ac:dyDescent="0.25">
      <c r="A171" s="100"/>
      <c r="B171" s="78" t="s">
        <v>18</v>
      </c>
      <c r="C171" s="69">
        <f>SUM(D171:J171)</f>
        <v>0</v>
      </c>
      <c r="D171" s="69">
        <v>0</v>
      </c>
      <c r="E171" s="69">
        <v>0</v>
      </c>
      <c r="F171" s="69">
        <v>0</v>
      </c>
      <c r="G171" s="69">
        <v>0</v>
      </c>
      <c r="H171" s="69">
        <v>0</v>
      </c>
      <c r="I171" s="69">
        <v>0</v>
      </c>
      <c r="J171" s="69">
        <v>0</v>
      </c>
      <c r="K171" s="93"/>
    </row>
    <row r="172" spans="1:11" ht="15.75" outlineLevel="1" x14ac:dyDescent="0.25">
      <c r="A172" s="105" t="s">
        <v>75</v>
      </c>
      <c r="B172" s="79" t="s">
        <v>19</v>
      </c>
      <c r="C172" s="69">
        <f>SUM(C173:C176)</f>
        <v>42899157.890000001</v>
      </c>
      <c r="D172" s="69">
        <f>D173+D174+D175+D176</f>
        <v>8579789.4700000007</v>
      </c>
      <c r="E172" s="69">
        <f>E173+E174+E175+E176</f>
        <v>17159684.210000001</v>
      </c>
      <c r="F172" s="69">
        <f>F173+F174+F175+F176</f>
        <v>17159684.210000001</v>
      </c>
      <c r="G172" s="69">
        <v>0</v>
      </c>
      <c r="H172" s="69">
        <v>0</v>
      </c>
      <c r="I172" s="69">
        <v>0</v>
      </c>
      <c r="J172" s="69">
        <v>0</v>
      </c>
      <c r="K172" s="93" t="s">
        <v>97</v>
      </c>
    </row>
    <row r="173" spans="1:11" ht="47.25" outlineLevel="1" x14ac:dyDescent="0.25">
      <c r="A173" s="105"/>
      <c r="B173" s="78" t="s">
        <v>7</v>
      </c>
      <c r="C173" s="69">
        <f>SUM(D173:J173)</f>
        <v>0</v>
      </c>
      <c r="D173" s="69">
        <v>0</v>
      </c>
      <c r="E173" s="69">
        <v>0</v>
      </c>
      <c r="F173" s="69">
        <v>0</v>
      </c>
      <c r="G173" s="69">
        <v>0</v>
      </c>
      <c r="H173" s="69">
        <v>0</v>
      </c>
      <c r="I173" s="69">
        <v>0</v>
      </c>
      <c r="J173" s="69">
        <v>0</v>
      </c>
      <c r="K173" s="93"/>
    </row>
    <row r="174" spans="1:11" ht="47.25" outlineLevel="1" x14ac:dyDescent="0.25">
      <c r="A174" s="105"/>
      <c r="B174" s="78" t="s">
        <v>8</v>
      </c>
      <c r="C174" s="69">
        <f>SUM(D174:J174)</f>
        <v>40754200</v>
      </c>
      <c r="D174" s="69">
        <f>8150800</f>
        <v>8150800</v>
      </c>
      <c r="E174" s="69">
        <f>16301700</f>
        <v>16301700</v>
      </c>
      <c r="F174" s="69">
        <f>16301700</f>
        <v>16301700</v>
      </c>
      <c r="G174" s="69">
        <v>0</v>
      </c>
      <c r="H174" s="69">
        <v>0</v>
      </c>
      <c r="I174" s="69">
        <v>0</v>
      </c>
      <c r="J174" s="69">
        <v>0</v>
      </c>
      <c r="K174" s="93"/>
    </row>
    <row r="175" spans="1:11" ht="31.5" outlineLevel="1" x14ac:dyDescent="0.25">
      <c r="A175" s="105"/>
      <c r="B175" s="78" t="s">
        <v>5</v>
      </c>
      <c r="C175" s="69">
        <f>SUM(D175:J175)</f>
        <v>2144957.89</v>
      </c>
      <c r="D175" s="69">
        <f>428989.47</f>
        <v>428989.47</v>
      </c>
      <c r="E175" s="69">
        <f>857984.21</f>
        <v>857984.21</v>
      </c>
      <c r="F175" s="69">
        <f>857984.21</f>
        <v>857984.21</v>
      </c>
      <c r="G175" s="69">
        <v>0</v>
      </c>
      <c r="H175" s="69">
        <v>0</v>
      </c>
      <c r="I175" s="69">
        <v>0</v>
      </c>
      <c r="J175" s="69">
        <v>0</v>
      </c>
      <c r="K175" s="93"/>
    </row>
    <row r="176" spans="1:11" ht="15.75" outlineLevel="1" x14ac:dyDescent="0.25">
      <c r="A176" s="105"/>
      <c r="B176" s="78" t="s">
        <v>18</v>
      </c>
      <c r="C176" s="69">
        <f>SUM(D176:J176)</f>
        <v>0</v>
      </c>
      <c r="D176" s="69">
        <v>0</v>
      </c>
      <c r="E176" s="69">
        <v>0</v>
      </c>
      <c r="F176" s="69">
        <v>0</v>
      </c>
      <c r="G176" s="69">
        <v>0</v>
      </c>
      <c r="H176" s="69">
        <v>0</v>
      </c>
      <c r="I176" s="69">
        <v>0</v>
      </c>
      <c r="J176" s="69">
        <v>0</v>
      </c>
      <c r="K176" s="93"/>
    </row>
    <row r="177" spans="1:11" ht="15.75" outlineLevel="1" x14ac:dyDescent="0.25">
      <c r="A177" s="105" t="s">
        <v>63</v>
      </c>
      <c r="B177" s="78" t="s">
        <v>19</v>
      </c>
      <c r="C177" s="69">
        <f>SUM(C178:C181)</f>
        <v>12205743.67</v>
      </c>
      <c r="D177" s="69">
        <f t="shared" ref="D177:J177" si="47">D178+D179+D180+D181</f>
        <v>12205743.67</v>
      </c>
      <c r="E177" s="69">
        <f t="shared" si="47"/>
        <v>0</v>
      </c>
      <c r="F177" s="69">
        <f t="shared" si="47"/>
        <v>0</v>
      </c>
      <c r="G177" s="69">
        <f t="shared" si="47"/>
        <v>0</v>
      </c>
      <c r="H177" s="69">
        <f t="shared" si="47"/>
        <v>0</v>
      </c>
      <c r="I177" s="69">
        <f t="shared" si="47"/>
        <v>0</v>
      </c>
      <c r="J177" s="69">
        <f t="shared" si="47"/>
        <v>0</v>
      </c>
      <c r="K177" s="93" t="s">
        <v>1</v>
      </c>
    </row>
    <row r="178" spans="1:11" ht="47.25" outlineLevel="1" x14ac:dyDescent="0.25">
      <c r="A178" s="105"/>
      <c r="B178" s="78" t="s">
        <v>7</v>
      </c>
      <c r="C178" s="69">
        <f>SUM(D178:J178)</f>
        <v>0</v>
      </c>
      <c r="D178" s="69">
        <f>D183+D188</f>
        <v>0</v>
      </c>
      <c r="E178" s="69">
        <f t="shared" ref="E178:J178" si="48">E183+E188</f>
        <v>0</v>
      </c>
      <c r="F178" s="69">
        <f t="shared" si="48"/>
        <v>0</v>
      </c>
      <c r="G178" s="69">
        <f t="shared" si="48"/>
        <v>0</v>
      </c>
      <c r="H178" s="69">
        <f t="shared" si="48"/>
        <v>0</v>
      </c>
      <c r="I178" s="69">
        <f t="shared" si="48"/>
        <v>0</v>
      </c>
      <c r="J178" s="69">
        <f t="shared" si="48"/>
        <v>0</v>
      </c>
      <c r="K178" s="93"/>
    </row>
    <row r="179" spans="1:11" ht="47.25" outlineLevel="1" x14ac:dyDescent="0.25">
      <c r="A179" s="105"/>
      <c r="B179" s="78" t="s">
        <v>8</v>
      </c>
      <c r="C179" s="69">
        <f>SUM(D179:J179)</f>
        <v>0</v>
      </c>
      <c r="D179" s="69">
        <f t="shared" ref="D179:J181" si="49">D184+D189</f>
        <v>0</v>
      </c>
      <c r="E179" s="69">
        <f t="shared" si="49"/>
        <v>0</v>
      </c>
      <c r="F179" s="69">
        <f t="shared" si="49"/>
        <v>0</v>
      </c>
      <c r="G179" s="69">
        <f t="shared" si="49"/>
        <v>0</v>
      </c>
      <c r="H179" s="69">
        <f t="shared" si="49"/>
        <v>0</v>
      </c>
      <c r="I179" s="69">
        <f t="shared" si="49"/>
        <v>0</v>
      </c>
      <c r="J179" s="69">
        <f t="shared" si="49"/>
        <v>0</v>
      </c>
      <c r="K179" s="93"/>
    </row>
    <row r="180" spans="1:11" ht="31.5" outlineLevel="1" x14ac:dyDescent="0.25">
      <c r="A180" s="105"/>
      <c r="B180" s="78" t="s">
        <v>5</v>
      </c>
      <c r="C180" s="69">
        <f>SUM(D180:J180)</f>
        <v>12205743.67</v>
      </c>
      <c r="D180" s="69">
        <f t="shared" si="49"/>
        <v>12205743.67</v>
      </c>
      <c r="E180" s="69">
        <f t="shared" si="49"/>
        <v>0</v>
      </c>
      <c r="F180" s="69">
        <f t="shared" si="49"/>
        <v>0</v>
      </c>
      <c r="G180" s="69">
        <f t="shared" si="49"/>
        <v>0</v>
      </c>
      <c r="H180" s="69">
        <f t="shared" si="49"/>
        <v>0</v>
      </c>
      <c r="I180" s="69">
        <f t="shared" si="49"/>
        <v>0</v>
      </c>
      <c r="J180" s="69">
        <f t="shared" si="49"/>
        <v>0</v>
      </c>
      <c r="K180" s="93"/>
    </row>
    <row r="181" spans="1:11" ht="15.75" outlineLevel="1" x14ac:dyDescent="0.25">
      <c r="A181" s="105"/>
      <c r="B181" s="78" t="s">
        <v>18</v>
      </c>
      <c r="C181" s="69">
        <f>SUM(D181:J181)</f>
        <v>0</v>
      </c>
      <c r="D181" s="69">
        <f t="shared" si="49"/>
        <v>0</v>
      </c>
      <c r="E181" s="69">
        <f t="shared" si="49"/>
        <v>0</v>
      </c>
      <c r="F181" s="69">
        <f t="shared" si="49"/>
        <v>0</v>
      </c>
      <c r="G181" s="69">
        <f t="shared" si="49"/>
        <v>0</v>
      </c>
      <c r="H181" s="69">
        <f t="shared" si="49"/>
        <v>0</v>
      </c>
      <c r="I181" s="69">
        <f t="shared" si="49"/>
        <v>0</v>
      </c>
      <c r="J181" s="69">
        <f t="shared" si="49"/>
        <v>0</v>
      </c>
      <c r="K181" s="93"/>
    </row>
    <row r="182" spans="1:11" ht="15.75" outlineLevel="1" x14ac:dyDescent="0.25">
      <c r="A182" s="105" t="s">
        <v>64</v>
      </c>
      <c r="B182" s="78" t="s">
        <v>19</v>
      </c>
      <c r="C182" s="69">
        <f>SUM(C183:C186)</f>
        <v>6974931</v>
      </c>
      <c r="D182" s="69">
        <f t="shared" ref="D182:J182" si="50">D183+D184+D185+D186</f>
        <v>6974931</v>
      </c>
      <c r="E182" s="69">
        <f t="shared" si="50"/>
        <v>0</v>
      </c>
      <c r="F182" s="69">
        <f t="shared" si="50"/>
        <v>0</v>
      </c>
      <c r="G182" s="69">
        <f t="shared" si="50"/>
        <v>0</v>
      </c>
      <c r="H182" s="69">
        <f t="shared" si="50"/>
        <v>0</v>
      </c>
      <c r="I182" s="69">
        <f t="shared" si="50"/>
        <v>0</v>
      </c>
      <c r="J182" s="69">
        <f t="shared" si="50"/>
        <v>0</v>
      </c>
      <c r="K182" s="93" t="s">
        <v>97</v>
      </c>
    </row>
    <row r="183" spans="1:11" ht="47.25" outlineLevel="1" x14ac:dyDescent="0.25">
      <c r="A183" s="105"/>
      <c r="B183" s="78" t="s">
        <v>7</v>
      </c>
      <c r="C183" s="69">
        <f>SUM(D183:J183)</f>
        <v>0</v>
      </c>
      <c r="D183" s="69">
        <v>0</v>
      </c>
      <c r="E183" s="69">
        <v>0</v>
      </c>
      <c r="F183" s="69">
        <v>0</v>
      </c>
      <c r="G183" s="69">
        <v>0</v>
      </c>
      <c r="H183" s="69">
        <v>0</v>
      </c>
      <c r="I183" s="69">
        <v>0</v>
      </c>
      <c r="J183" s="69">
        <v>0</v>
      </c>
      <c r="K183" s="93"/>
    </row>
    <row r="184" spans="1:11" ht="47.25" outlineLevel="1" x14ac:dyDescent="0.25">
      <c r="A184" s="105"/>
      <c r="B184" s="78" t="s">
        <v>8</v>
      </c>
      <c r="C184" s="69">
        <f>SUM(D184:J184)</f>
        <v>0</v>
      </c>
      <c r="D184" s="69">
        <v>0</v>
      </c>
      <c r="E184" s="69">
        <v>0</v>
      </c>
      <c r="F184" s="69">
        <v>0</v>
      </c>
      <c r="G184" s="69">
        <v>0</v>
      </c>
      <c r="H184" s="69">
        <v>0</v>
      </c>
      <c r="I184" s="69">
        <v>0</v>
      </c>
      <c r="J184" s="69">
        <v>0</v>
      </c>
      <c r="K184" s="93"/>
    </row>
    <row r="185" spans="1:11" ht="31.5" outlineLevel="1" x14ac:dyDescent="0.25">
      <c r="A185" s="105"/>
      <c r="B185" s="78" t="s">
        <v>5</v>
      </c>
      <c r="C185" s="69">
        <f>SUM(D185:J185)</f>
        <v>6974931</v>
      </c>
      <c r="D185" s="69">
        <f>6974931</f>
        <v>6974931</v>
      </c>
      <c r="E185" s="69">
        <v>0</v>
      </c>
      <c r="F185" s="69">
        <v>0</v>
      </c>
      <c r="G185" s="69">
        <v>0</v>
      </c>
      <c r="H185" s="69">
        <v>0</v>
      </c>
      <c r="I185" s="69">
        <v>0</v>
      </c>
      <c r="J185" s="69">
        <v>0</v>
      </c>
      <c r="K185" s="93"/>
    </row>
    <row r="186" spans="1:11" ht="15.75" outlineLevel="1" x14ac:dyDescent="0.25">
      <c r="A186" s="105"/>
      <c r="B186" s="78" t="s">
        <v>18</v>
      </c>
      <c r="C186" s="69">
        <f>SUM(D186:J186)</f>
        <v>0</v>
      </c>
      <c r="D186" s="69">
        <v>0</v>
      </c>
      <c r="E186" s="69">
        <v>0</v>
      </c>
      <c r="F186" s="69">
        <v>0</v>
      </c>
      <c r="G186" s="69">
        <v>0</v>
      </c>
      <c r="H186" s="69">
        <v>0</v>
      </c>
      <c r="I186" s="69">
        <v>0</v>
      </c>
      <c r="J186" s="69">
        <v>0</v>
      </c>
      <c r="K186" s="93"/>
    </row>
    <row r="187" spans="1:11" ht="15.75" outlineLevel="1" x14ac:dyDescent="0.25">
      <c r="A187" s="105" t="s">
        <v>108</v>
      </c>
      <c r="B187" s="78" t="s">
        <v>19</v>
      </c>
      <c r="C187" s="69">
        <f>SUM(C188:C191)</f>
        <v>5230812.67</v>
      </c>
      <c r="D187" s="69">
        <f t="shared" ref="D187:J187" si="51">D188+D189+D190+D191</f>
        <v>5230812.67</v>
      </c>
      <c r="E187" s="69">
        <f t="shared" si="51"/>
        <v>0</v>
      </c>
      <c r="F187" s="69">
        <f t="shared" si="51"/>
        <v>0</v>
      </c>
      <c r="G187" s="69">
        <f t="shared" si="51"/>
        <v>0</v>
      </c>
      <c r="H187" s="69">
        <f t="shared" si="51"/>
        <v>0</v>
      </c>
      <c r="I187" s="69">
        <f t="shared" si="51"/>
        <v>0</v>
      </c>
      <c r="J187" s="69">
        <f t="shared" si="51"/>
        <v>0</v>
      </c>
      <c r="K187" s="93" t="s">
        <v>98</v>
      </c>
    </row>
    <row r="188" spans="1:11" ht="47.25" outlineLevel="1" x14ac:dyDescent="0.25">
      <c r="A188" s="105"/>
      <c r="B188" s="78" t="s">
        <v>7</v>
      </c>
      <c r="C188" s="69">
        <f>SUM(D188:J188)</f>
        <v>0</v>
      </c>
      <c r="D188" s="69">
        <v>0</v>
      </c>
      <c r="E188" s="69">
        <v>0</v>
      </c>
      <c r="F188" s="69">
        <v>0</v>
      </c>
      <c r="G188" s="69">
        <v>0</v>
      </c>
      <c r="H188" s="69">
        <v>0</v>
      </c>
      <c r="I188" s="69">
        <v>0</v>
      </c>
      <c r="J188" s="69">
        <v>0</v>
      </c>
      <c r="K188" s="93"/>
    </row>
    <row r="189" spans="1:11" ht="47.25" outlineLevel="1" x14ac:dyDescent="0.25">
      <c r="A189" s="105"/>
      <c r="B189" s="78" t="s">
        <v>8</v>
      </c>
      <c r="C189" s="69">
        <f>SUM(D189:J189)</f>
        <v>0</v>
      </c>
      <c r="D189" s="69">
        <v>0</v>
      </c>
      <c r="E189" s="69">
        <v>0</v>
      </c>
      <c r="F189" s="69">
        <v>0</v>
      </c>
      <c r="G189" s="69">
        <v>0</v>
      </c>
      <c r="H189" s="69">
        <v>0</v>
      </c>
      <c r="I189" s="69">
        <v>0</v>
      </c>
      <c r="J189" s="69">
        <v>0</v>
      </c>
      <c r="K189" s="93"/>
    </row>
    <row r="190" spans="1:11" ht="31.5" outlineLevel="1" x14ac:dyDescent="0.25">
      <c r="A190" s="105"/>
      <c r="B190" s="78" t="s">
        <v>5</v>
      </c>
      <c r="C190" s="69">
        <f>SUM(D190:J190)</f>
        <v>5230812.67</v>
      </c>
      <c r="D190" s="69">
        <f>5230812.67</f>
        <v>5230812.67</v>
      </c>
      <c r="E190" s="69">
        <v>0</v>
      </c>
      <c r="F190" s="69">
        <v>0</v>
      </c>
      <c r="G190" s="69">
        <v>0</v>
      </c>
      <c r="H190" s="69">
        <v>0</v>
      </c>
      <c r="I190" s="69">
        <v>0</v>
      </c>
      <c r="J190" s="69">
        <v>0</v>
      </c>
      <c r="K190" s="93"/>
    </row>
    <row r="191" spans="1:11" ht="15.75" outlineLevel="1" x14ac:dyDescent="0.25">
      <c r="A191" s="105"/>
      <c r="B191" s="78" t="s">
        <v>18</v>
      </c>
      <c r="C191" s="69">
        <f>SUM(D191:J191)</f>
        <v>0</v>
      </c>
      <c r="D191" s="69">
        <v>0</v>
      </c>
      <c r="E191" s="69">
        <v>0</v>
      </c>
      <c r="F191" s="69">
        <v>0</v>
      </c>
      <c r="G191" s="69">
        <v>0</v>
      </c>
      <c r="H191" s="69">
        <v>0</v>
      </c>
      <c r="I191" s="69">
        <v>0</v>
      </c>
      <c r="J191" s="69">
        <v>0</v>
      </c>
      <c r="K191" s="93"/>
    </row>
    <row r="192" spans="1:11" ht="15.75" x14ac:dyDescent="0.25">
      <c r="A192" s="97" t="s">
        <v>30</v>
      </c>
      <c r="B192" s="79" t="s">
        <v>19</v>
      </c>
      <c r="C192" s="69">
        <f t="shared" ref="C192:J192" si="52">SUM(C193:C196)</f>
        <v>1720577178.4100001</v>
      </c>
      <c r="D192" s="69">
        <f t="shared" si="52"/>
        <v>983316843.04999995</v>
      </c>
      <c r="E192" s="69">
        <f t="shared" si="52"/>
        <v>217158801.28</v>
      </c>
      <c r="F192" s="69">
        <f t="shared" si="52"/>
        <v>219474215.66999999</v>
      </c>
      <c r="G192" s="69">
        <f t="shared" si="52"/>
        <v>99016728.930000007</v>
      </c>
      <c r="H192" s="69">
        <f t="shared" si="52"/>
        <v>64665999.82</v>
      </c>
      <c r="I192" s="69">
        <f t="shared" si="52"/>
        <v>67252605.379999995</v>
      </c>
      <c r="J192" s="69">
        <f t="shared" si="52"/>
        <v>69691984.280000001</v>
      </c>
      <c r="K192" s="77" t="s">
        <v>1</v>
      </c>
    </row>
    <row r="193" spans="1:11" ht="47.25" x14ac:dyDescent="0.25">
      <c r="A193" s="97"/>
      <c r="B193" s="78" t="s">
        <v>7</v>
      </c>
      <c r="C193" s="69">
        <f>SUM(D193:J193)</f>
        <v>0</v>
      </c>
      <c r="D193" s="69">
        <f t="shared" ref="D193:D194" si="53">D108+D118+D173+D178</f>
        <v>0</v>
      </c>
      <c r="E193" s="69">
        <f t="shared" ref="D193:J196" si="54">E108+E118+E173+E178</f>
        <v>0</v>
      </c>
      <c r="F193" s="69">
        <f t="shared" si="54"/>
        <v>0</v>
      </c>
      <c r="G193" s="69">
        <f t="shared" si="54"/>
        <v>0</v>
      </c>
      <c r="H193" s="69">
        <f t="shared" si="54"/>
        <v>0</v>
      </c>
      <c r="I193" s="69">
        <f t="shared" si="54"/>
        <v>0</v>
      </c>
      <c r="J193" s="69">
        <f t="shared" si="54"/>
        <v>0</v>
      </c>
      <c r="K193" s="77" t="s">
        <v>1</v>
      </c>
    </row>
    <row r="194" spans="1:11" ht="47.25" x14ac:dyDescent="0.25">
      <c r="A194" s="97"/>
      <c r="B194" s="78" t="s">
        <v>8</v>
      </c>
      <c r="C194" s="69">
        <f>SUM(D194:J194)</f>
        <v>745714900</v>
      </c>
      <c r="D194" s="69">
        <f t="shared" si="53"/>
        <v>713111500</v>
      </c>
      <c r="E194" s="69">
        <f t="shared" si="54"/>
        <v>16301700</v>
      </c>
      <c r="F194" s="69">
        <f t="shared" si="54"/>
        <v>16301700</v>
      </c>
      <c r="G194" s="69">
        <f t="shared" si="54"/>
        <v>0</v>
      </c>
      <c r="H194" s="69">
        <f t="shared" si="54"/>
        <v>0</v>
      </c>
      <c r="I194" s="69">
        <f t="shared" si="54"/>
        <v>0</v>
      </c>
      <c r="J194" s="69">
        <f t="shared" si="54"/>
        <v>0</v>
      </c>
      <c r="K194" s="77" t="s">
        <v>1</v>
      </c>
    </row>
    <row r="195" spans="1:11" ht="31.5" x14ac:dyDescent="0.25">
      <c r="A195" s="97"/>
      <c r="B195" s="78" t="s">
        <v>5</v>
      </c>
      <c r="C195" s="69">
        <f>SUM(D195:J195)</f>
        <v>974862278.40999997</v>
      </c>
      <c r="D195" s="69">
        <f>D110+D120+D175+D180</f>
        <v>270205343.05000001</v>
      </c>
      <c r="E195" s="69">
        <f t="shared" si="54"/>
        <v>200857101.28</v>
      </c>
      <c r="F195" s="69">
        <f t="shared" si="54"/>
        <v>203172515.66999999</v>
      </c>
      <c r="G195" s="69">
        <f t="shared" si="54"/>
        <v>99016728.930000007</v>
      </c>
      <c r="H195" s="69">
        <f t="shared" si="54"/>
        <v>64665999.82</v>
      </c>
      <c r="I195" s="69">
        <f t="shared" si="54"/>
        <v>67252605.379999995</v>
      </c>
      <c r="J195" s="69">
        <f t="shared" si="54"/>
        <v>69691984.280000001</v>
      </c>
      <c r="K195" s="77" t="s">
        <v>1</v>
      </c>
    </row>
    <row r="196" spans="1:11" ht="15.75" x14ac:dyDescent="0.25">
      <c r="A196" s="97"/>
      <c r="B196" s="78" t="s">
        <v>18</v>
      </c>
      <c r="C196" s="69">
        <f>SUM(D196:J196)</f>
        <v>0</v>
      </c>
      <c r="D196" s="69">
        <f t="shared" si="54"/>
        <v>0</v>
      </c>
      <c r="E196" s="69">
        <f t="shared" si="54"/>
        <v>0</v>
      </c>
      <c r="F196" s="69">
        <f t="shared" si="54"/>
        <v>0</v>
      </c>
      <c r="G196" s="69">
        <f t="shared" si="54"/>
        <v>0</v>
      </c>
      <c r="H196" s="69">
        <f t="shared" si="54"/>
        <v>0</v>
      </c>
      <c r="I196" s="69">
        <f t="shared" si="54"/>
        <v>0</v>
      </c>
      <c r="J196" s="69">
        <f t="shared" si="54"/>
        <v>0</v>
      </c>
      <c r="K196" s="77" t="s">
        <v>1</v>
      </c>
    </row>
    <row r="197" spans="1:11" ht="15.75" hidden="1" outlineLevel="1" x14ac:dyDescent="0.25">
      <c r="A197" s="101"/>
      <c r="B197" s="79"/>
      <c r="C197" s="69"/>
      <c r="D197" s="69"/>
      <c r="E197" s="69"/>
      <c r="F197" s="69"/>
      <c r="G197" s="69"/>
      <c r="H197" s="69"/>
      <c r="I197" s="69"/>
      <c r="J197" s="69"/>
      <c r="K197" s="94"/>
    </row>
    <row r="198" spans="1:11" ht="15.75" hidden="1" outlineLevel="1" x14ac:dyDescent="0.25">
      <c r="A198" s="102"/>
      <c r="B198" s="78"/>
      <c r="C198" s="69"/>
      <c r="D198" s="69"/>
      <c r="E198" s="69"/>
      <c r="F198" s="69"/>
      <c r="G198" s="69"/>
      <c r="H198" s="69"/>
      <c r="I198" s="69"/>
      <c r="J198" s="69"/>
      <c r="K198" s="95"/>
    </row>
    <row r="199" spans="1:11" ht="15.75" hidden="1" outlineLevel="1" x14ac:dyDescent="0.25">
      <c r="A199" s="102"/>
      <c r="B199" s="78"/>
      <c r="C199" s="69"/>
      <c r="D199" s="69"/>
      <c r="E199" s="69"/>
      <c r="F199" s="69"/>
      <c r="G199" s="69"/>
      <c r="H199" s="69"/>
      <c r="I199" s="69"/>
      <c r="J199" s="69"/>
      <c r="K199" s="95"/>
    </row>
    <row r="200" spans="1:11" ht="15.75" hidden="1" outlineLevel="1" x14ac:dyDescent="0.25">
      <c r="A200" s="102"/>
      <c r="B200" s="78"/>
      <c r="C200" s="69"/>
      <c r="D200" s="69"/>
      <c r="E200" s="69"/>
      <c r="F200" s="69"/>
      <c r="G200" s="69"/>
      <c r="H200" s="69"/>
      <c r="I200" s="69"/>
      <c r="J200" s="69"/>
      <c r="K200" s="95"/>
    </row>
    <row r="201" spans="1:11" ht="15.75" hidden="1" outlineLevel="1" x14ac:dyDescent="0.25">
      <c r="A201" s="103"/>
      <c r="B201" s="78"/>
      <c r="C201" s="69"/>
      <c r="D201" s="69"/>
      <c r="E201" s="69"/>
      <c r="F201" s="69"/>
      <c r="G201" s="69"/>
      <c r="H201" s="69"/>
      <c r="I201" s="69"/>
      <c r="J201" s="69"/>
      <c r="K201" s="96"/>
    </row>
    <row r="202" spans="1:11" ht="15.75" collapsed="1" x14ac:dyDescent="0.25">
      <c r="A202" s="97" t="s">
        <v>32</v>
      </c>
      <c r="B202" s="79" t="s">
        <v>19</v>
      </c>
      <c r="C202" s="69">
        <f t="shared" ref="C202:J202" si="55">SUM(C203:C206)</f>
        <v>12075114975.959999</v>
      </c>
      <c r="D202" s="69">
        <f t="shared" si="55"/>
        <v>2539734957.8099999</v>
      </c>
      <c r="E202" s="69">
        <f t="shared" si="55"/>
        <v>1706774668.75</v>
      </c>
      <c r="F202" s="69">
        <f t="shared" si="55"/>
        <v>1697065349.4000001</v>
      </c>
      <c r="G202" s="69">
        <f t="shared" si="55"/>
        <v>1446510000</v>
      </c>
      <c r="H202" s="69">
        <f t="shared" si="55"/>
        <v>1502580000</v>
      </c>
      <c r="I202" s="69">
        <f t="shared" si="55"/>
        <v>1560900000</v>
      </c>
      <c r="J202" s="69">
        <f t="shared" si="55"/>
        <v>1621550000</v>
      </c>
      <c r="K202" s="77" t="s">
        <v>1</v>
      </c>
    </row>
    <row r="203" spans="1:11" ht="47.25" x14ac:dyDescent="0.25">
      <c r="A203" s="97"/>
      <c r="B203" s="78" t="s">
        <v>7</v>
      </c>
      <c r="C203" s="69">
        <f>SUM(D203:J203)</f>
        <v>1776462.04</v>
      </c>
      <c r="D203" s="69">
        <f t="shared" ref="D203:J206" si="56">D54+D101+D193+D198+D12</f>
        <v>1776462.04</v>
      </c>
      <c r="E203" s="69">
        <f t="shared" si="56"/>
        <v>0</v>
      </c>
      <c r="F203" s="69">
        <f t="shared" si="56"/>
        <v>0</v>
      </c>
      <c r="G203" s="69">
        <f t="shared" si="56"/>
        <v>0</v>
      </c>
      <c r="H203" s="69">
        <f t="shared" si="56"/>
        <v>0</v>
      </c>
      <c r="I203" s="69">
        <f t="shared" si="56"/>
        <v>0</v>
      </c>
      <c r="J203" s="69">
        <f t="shared" si="56"/>
        <v>0</v>
      </c>
      <c r="K203" s="77" t="s">
        <v>1</v>
      </c>
    </row>
    <row r="204" spans="1:11" ht="47.25" x14ac:dyDescent="0.25">
      <c r="A204" s="97"/>
      <c r="B204" s="78" t="s">
        <v>8</v>
      </c>
      <c r="C204" s="69">
        <f>SUM(D204:J204)</f>
        <v>1227077470.4400001</v>
      </c>
      <c r="D204" s="69">
        <f t="shared" si="56"/>
        <v>799907470.44000006</v>
      </c>
      <c r="E204" s="69">
        <f t="shared" si="56"/>
        <v>128825000</v>
      </c>
      <c r="F204" s="69">
        <f t="shared" si="56"/>
        <v>128825000</v>
      </c>
      <c r="G204" s="69">
        <f t="shared" si="56"/>
        <v>42380000</v>
      </c>
      <c r="H204" s="69">
        <f t="shared" si="56"/>
        <v>42380000</v>
      </c>
      <c r="I204" s="69">
        <f t="shared" si="56"/>
        <v>42380000</v>
      </c>
      <c r="J204" s="69">
        <f t="shared" si="56"/>
        <v>42380000</v>
      </c>
      <c r="K204" s="77" t="s">
        <v>1</v>
      </c>
    </row>
    <row r="205" spans="1:11" ht="31.5" x14ac:dyDescent="0.25">
      <c r="A205" s="97"/>
      <c r="B205" s="78" t="s">
        <v>5</v>
      </c>
      <c r="C205" s="69">
        <f>SUM(D205:J205)</f>
        <v>10846261043.48</v>
      </c>
      <c r="D205" s="69">
        <f>D56+D103+D195+D200+D14</f>
        <v>1738051025.3299999</v>
      </c>
      <c r="E205" s="69">
        <f t="shared" si="56"/>
        <v>1577949668.75</v>
      </c>
      <c r="F205" s="69">
        <f t="shared" si="56"/>
        <v>1568240349.4000001</v>
      </c>
      <c r="G205" s="69">
        <f t="shared" si="56"/>
        <v>1404130000</v>
      </c>
      <c r="H205" s="69">
        <f t="shared" si="56"/>
        <v>1460200000</v>
      </c>
      <c r="I205" s="69">
        <f t="shared" si="56"/>
        <v>1518520000</v>
      </c>
      <c r="J205" s="69">
        <f t="shared" si="56"/>
        <v>1579170000</v>
      </c>
      <c r="K205" s="77" t="s">
        <v>1</v>
      </c>
    </row>
    <row r="206" spans="1:11" ht="15.75" x14ac:dyDescent="0.25">
      <c r="A206" s="97"/>
      <c r="B206" s="78" t="s">
        <v>18</v>
      </c>
      <c r="C206" s="69">
        <f>SUM(D206:J206)</f>
        <v>0</v>
      </c>
      <c r="D206" s="69">
        <f t="shared" si="56"/>
        <v>0</v>
      </c>
      <c r="E206" s="69">
        <f t="shared" si="56"/>
        <v>0</v>
      </c>
      <c r="F206" s="69">
        <f t="shared" si="56"/>
        <v>0</v>
      </c>
      <c r="G206" s="69">
        <f t="shared" si="56"/>
        <v>0</v>
      </c>
      <c r="H206" s="69">
        <f t="shared" si="56"/>
        <v>0</v>
      </c>
      <c r="I206" s="69">
        <f t="shared" si="56"/>
        <v>0</v>
      </c>
      <c r="J206" s="69">
        <f t="shared" si="56"/>
        <v>0</v>
      </c>
      <c r="K206" s="77" t="s">
        <v>1</v>
      </c>
    </row>
    <row r="207" spans="1:11" ht="15.75" x14ac:dyDescent="0.25">
      <c r="A207" s="97" t="s">
        <v>102</v>
      </c>
      <c r="B207" s="79" t="s">
        <v>19</v>
      </c>
      <c r="C207" s="69">
        <f>SUM(C208:C211)</f>
        <v>10956535049.059999</v>
      </c>
      <c r="D207" s="69">
        <f>SUM(D208:D211)</f>
        <v>1587440470.54</v>
      </c>
      <c r="E207" s="69">
        <f>SUM(E208:E211)</f>
        <v>1673653838.49</v>
      </c>
      <c r="F207" s="69">
        <f>SUM(F208:F211)</f>
        <v>1670623238.51</v>
      </c>
      <c r="G207" s="69">
        <f t="shared" ref="G207:J207" si="57">SUM(G208:G211)</f>
        <v>1419829375.3800001</v>
      </c>
      <c r="H207" s="69">
        <f t="shared" si="57"/>
        <v>1475899375.3800001</v>
      </c>
      <c r="I207" s="69">
        <f t="shared" si="57"/>
        <v>1534219375.3800001</v>
      </c>
      <c r="J207" s="69">
        <f t="shared" si="57"/>
        <v>1594869375.3800001</v>
      </c>
      <c r="K207" s="77" t="s">
        <v>1</v>
      </c>
    </row>
    <row r="208" spans="1:11" ht="47.25" x14ac:dyDescent="0.25">
      <c r="A208" s="97"/>
      <c r="B208" s="78" t="s">
        <v>7</v>
      </c>
      <c r="C208" s="69">
        <f>SUM(D208:J208)</f>
        <v>1776462.04</v>
      </c>
      <c r="D208" s="69">
        <f t="shared" ref="D208:J211" si="58">D12+D44+D29+D49+D71+D76+D66+D86+D91+D24+D96+D173+D183+D138+D148+D158+D168+D128</f>
        <v>1776462.04</v>
      </c>
      <c r="E208" s="69">
        <f t="shared" si="58"/>
        <v>0</v>
      </c>
      <c r="F208" s="69">
        <f t="shared" si="58"/>
        <v>0</v>
      </c>
      <c r="G208" s="69">
        <f t="shared" si="58"/>
        <v>0</v>
      </c>
      <c r="H208" s="69">
        <f t="shared" si="58"/>
        <v>0</v>
      </c>
      <c r="I208" s="69">
        <f t="shared" si="58"/>
        <v>0</v>
      </c>
      <c r="J208" s="69">
        <f t="shared" si="58"/>
        <v>0</v>
      </c>
      <c r="K208" s="77" t="s">
        <v>1</v>
      </c>
    </row>
    <row r="209" spans="1:11" ht="47.25" x14ac:dyDescent="0.25">
      <c r="A209" s="97"/>
      <c r="B209" s="78" t="s">
        <v>8</v>
      </c>
      <c r="C209" s="69">
        <f>SUM(D209:J209)</f>
        <v>523541770.44</v>
      </c>
      <c r="D209" s="69">
        <f t="shared" si="58"/>
        <v>96371770.439999998</v>
      </c>
      <c r="E209" s="69">
        <f>E13+E45+E30+E50+E72+E77+E67+E87+E92+E25+E97+E174+E184+E139+E149+E159+E169+E129</f>
        <v>128825000</v>
      </c>
      <c r="F209" s="69">
        <f t="shared" si="58"/>
        <v>128825000</v>
      </c>
      <c r="G209" s="69">
        <f t="shared" si="58"/>
        <v>42380000</v>
      </c>
      <c r="H209" s="69">
        <f t="shared" si="58"/>
        <v>42380000</v>
      </c>
      <c r="I209" s="69">
        <f t="shared" si="58"/>
        <v>42380000</v>
      </c>
      <c r="J209" s="69">
        <f t="shared" si="58"/>
        <v>42380000</v>
      </c>
      <c r="K209" s="77" t="s">
        <v>1</v>
      </c>
    </row>
    <row r="210" spans="1:11" ht="31.5" x14ac:dyDescent="0.25">
      <c r="A210" s="97"/>
      <c r="B210" s="78" t="s">
        <v>5</v>
      </c>
      <c r="C210" s="69">
        <f>SUM(D210:J210)</f>
        <v>10431216816.58</v>
      </c>
      <c r="D210" s="69">
        <f>D14+D46+D31+D51+D73+D78+D68+D88+D93+D26+D98+D175+D185+D140+D150+D160+D170+D130</f>
        <v>1489292238.0599999</v>
      </c>
      <c r="E210" s="69">
        <f t="shared" si="58"/>
        <v>1544828838.49</v>
      </c>
      <c r="F210" s="69">
        <f t="shared" si="58"/>
        <v>1541798238.51</v>
      </c>
      <c r="G210" s="69">
        <f t="shared" si="58"/>
        <v>1377449375.3800001</v>
      </c>
      <c r="H210" s="69">
        <f t="shared" si="58"/>
        <v>1433519375.3800001</v>
      </c>
      <c r="I210" s="69">
        <f t="shared" si="58"/>
        <v>1491839375.3800001</v>
      </c>
      <c r="J210" s="69">
        <f t="shared" si="58"/>
        <v>1552489375.3800001</v>
      </c>
      <c r="K210" s="77" t="s">
        <v>1</v>
      </c>
    </row>
    <row r="211" spans="1:11" ht="15.75" x14ac:dyDescent="0.25">
      <c r="A211" s="97"/>
      <c r="B211" s="78" t="s">
        <v>18</v>
      </c>
      <c r="C211" s="69">
        <f>C47+C69+C79+C27</f>
        <v>0</v>
      </c>
      <c r="D211" s="69">
        <f>D15+D47+D32+D52+D74+D79+D69+D89+D94+D27+D99+D176+D186+D141+D151+D161+D171+D131</f>
        <v>0</v>
      </c>
      <c r="E211" s="69">
        <f t="shared" si="58"/>
        <v>0</v>
      </c>
      <c r="F211" s="69">
        <f t="shared" si="58"/>
        <v>0</v>
      </c>
      <c r="G211" s="69">
        <f t="shared" si="58"/>
        <v>0</v>
      </c>
      <c r="H211" s="69">
        <f t="shared" si="58"/>
        <v>0</v>
      </c>
      <c r="I211" s="69">
        <f t="shared" si="58"/>
        <v>0</v>
      </c>
      <c r="J211" s="69">
        <f t="shared" si="58"/>
        <v>0</v>
      </c>
      <c r="K211" s="77" t="s">
        <v>1</v>
      </c>
    </row>
    <row r="212" spans="1:11" ht="15.75" x14ac:dyDescent="0.25">
      <c r="A212" s="97" t="s">
        <v>100</v>
      </c>
      <c r="B212" s="79" t="s">
        <v>19</v>
      </c>
      <c r="C212" s="69">
        <f t="shared" ref="C212:J212" si="59">SUM(C213:C216)</f>
        <v>1117333999.7</v>
      </c>
      <c r="D212" s="69">
        <f t="shared" si="59"/>
        <v>951768087.26999998</v>
      </c>
      <c r="E212" s="69">
        <f t="shared" si="59"/>
        <v>32885630.260000002</v>
      </c>
      <c r="F212" s="69">
        <f t="shared" si="59"/>
        <v>26206910.890000001</v>
      </c>
      <c r="G212" s="69">
        <f t="shared" si="59"/>
        <v>26618342.82</v>
      </c>
      <c r="H212" s="69">
        <f t="shared" si="59"/>
        <v>26618342.82</v>
      </c>
      <c r="I212" s="69">
        <f t="shared" si="59"/>
        <v>26618342.82</v>
      </c>
      <c r="J212" s="69">
        <f t="shared" si="59"/>
        <v>26618342.82</v>
      </c>
      <c r="K212" s="77" t="s">
        <v>1</v>
      </c>
    </row>
    <row r="213" spans="1:11" ht="47.25" x14ac:dyDescent="0.25">
      <c r="A213" s="97"/>
      <c r="B213" s="78" t="s">
        <v>7</v>
      </c>
      <c r="C213" s="69">
        <f>SUM(D213:J213)</f>
        <v>0</v>
      </c>
      <c r="D213" s="69">
        <f t="shared" ref="D213:J216" si="60">D39+D81+D108+D133+D143+D153+D163+D123</f>
        <v>0</v>
      </c>
      <c r="E213" s="69">
        <f t="shared" si="60"/>
        <v>0</v>
      </c>
      <c r="F213" s="69">
        <f t="shared" si="60"/>
        <v>0</v>
      </c>
      <c r="G213" s="69">
        <f t="shared" si="60"/>
        <v>0</v>
      </c>
      <c r="H213" s="69">
        <f t="shared" si="60"/>
        <v>0</v>
      </c>
      <c r="I213" s="69">
        <f t="shared" si="60"/>
        <v>0</v>
      </c>
      <c r="J213" s="69">
        <f t="shared" si="60"/>
        <v>0</v>
      </c>
      <c r="K213" s="77" t="s">
        <v>1</v>
      </c>
    </row>
    <row r="214" spans="1:11" ht="47.25" x14ac:dyDescent="0.25">
      <c r="A214" s="97"/>
      <c r="B214" s="78" t="s">
        <v>8</v>
      </c>
      <c r="C214" s="69">
        <f>SUM(D214:J214)</f>
        <v>703535700</v>
      </c>
      <c r="D214" s="69">
        <f t="shared" si="60"/>
        <v>703535700</v>
      </c>
      <c r="E214" s="69">
        <f t="shared" si="60"/>
        <v>0</v>
      </c>
      <c r="F214" s="69">
        <f t="shared" si="60"/>
        <v>0</v>
      </c>
      <c r="G214" s="69">
        <f t="shared" si="60"/>
        <v>0</v>
      </c>
      <c r="H214" s="69">
        <f t="shared" si="60"/>
        <v>0</v>
      </c>
      <c r="I214" s="69">
        <f t="shared" si="60"/>
        <v>0</v>
      </c>
      <c r="J214" s="69">
        <f t="shared" si="60"/>
        <v>0</v>
      </c>
      <c r="K214" s="77" t="s">
        <v>1</v>
      </c>
    </row>
    <row r="215" spans="1:11" ht="31.5" x14ac:dyDescent="0.25">
      <c r="A215" s="97"/>
      <c r="B215" s="78" t="s">
        <v>5</v>
      </c>
      <c r="C215" s="69">
        <f>SUM(D215:J215)</f>
        <v>413798299.69999999</v>
      </c>
      <c r="D215" s="69">
        <f>D41+D83+D115+D135+D145+D155+D165+D125+D190</f>
        <v>248232387.27000001</v>
      </c>
      <c r="E215" s="69">
        <f t="shared" si="60"/>
        <v>32885630.260000002</v>
      </c>
      <c r="F215" s="69">
        <f t="shared" si="60"/>
        <v>26206910.890000001</v>
      </c>
      <c r="G215" s="69">
        <f t="shared" si="60"/>
        <v>26618342.82</v>
      </c>
      <c r="H215" s="69">
        <f t="shared" si="60"/>
        <v>26618342.82</v>
      </c>
      <c r="I215" s="69">
        <f t="shared" si="60"/>
        <v>26618342.82</v>
      </c>
      <c r="J215" s="69">
        <f t="shared" si="60"/>
        <v>26618342.82</v>
      </c>
      <c r="K215" s="77" t="s">
        <v>1</v>
      </c>
    </row>
    <row r="216" spans="1:11" ht="15.75" x14ac:dyDescent="0.25">
      <c r="A216" s="97"/>
      <c r="B216" s="78" t="s">
        <v>18</v>
      </c>
      <c r="C216" s="69">
        <f>SUM(D216:J216)</f>
        <v>0</v>
      </c>
      <c r="D216" s="69">
        <f>D42+D84+D111+D136+D146+D156+D166+D126</f>
        <v>0</v>
      </c>
      <c r="E216" s="69">
        <f t="shared" si="60"/>
        <v>0</v>
      </c>
      <c r="F216" s="69">
        <f t="shared" si="60"/>
        <v>0</v>
      </c>
      <c r="G216" s="69">
        <f t="shared" si="60"/>
        <v>0</v>
      </c>
      <c r="H216" s="69">
        <f t="shared" si="60"/>
        <v>0</v>
      </c>
      <c r="I216" s="69">
        <f t="shared" si="60"/>
        <v>0</v>
      </c>
      <c r="J216" s="69">
        <f t="shared" si="60"/>
        <v>0</v>
      </c>
      <c r="K216" s="77" t="s">
        <v>1</v>
      </c>
    </row>
    <row r="217" spans="1:11" ht="15.75" x14ac:dyDescent="0.25">
      <c r="A217" s="97" t="s">
        <v>101</v>
      </c>
      <c r="B217" s="79" t="s">
        <v>19</v>
      </c>
      <c r="C217" s="69">
        <f>SUM(C218:C221)</f>
        <v>1245927.2</v>
      </c>
      <c r="D217" s="69">
        <f t="shared" ref="D217:J217" si="61">SUM(D218:D221)</f>
        <v>526400</v>
      </c>
      <c r="E217" s="69">
        <f t="shared" si="61"/>
        <v>235200</v>
      </c>
      <c r="F217" s="69">
        <f t="shared" si="61"/>
        <v>235200</v>
      </c>
      <c r="G217" s="69">
        <f t="shared" si="61"/>
        <v>62281.8</v>
      </c>
      <c r="H217" s="69">
        <f t="shared" si="61"/>
        <v>62281.8</v>
      </c>
      <c r="I217" s="69">
        <f t="shared" si="61"/>
        <v>62281.8</v>
      </c>
      <c r="J217" s="69">
        <f t="shared" si="61"/>
        <v>62281.8</v>
      </c>
      <c r="K217" s="77" t="s">
        <v>1</v>
      </c>
    </row>
    <row r="218" spans="1:11" ht="47.25" x14ac:dyDescent="0.25">
      <c r="A218" s="97"/>
      <c r="B218" s="78" t="s">
        <v>7</v>
      </c>
      <c r="C218" s="69">
        <f>SUM(D218:J218)</f>
        <v>0</v>
      </c>
      <c r="D218" s="69">
        <f t="shared" ref="D218:J221" si="62">D34</f>
        <v>0</v>
      </c>
      <c r="E218" s="69">
        <f t="shared" si="62"/>
        <v>0</v>
      </c>
      <c r="F218" s="69">
        <f t="shared" si="62"/>
        <v>0</v>
      </c>
      <c r="G218" s="69">
        <f t="shared" si="62"/>
        <v>0</v>
      </c>
      <c r="H218" s="69">
        <f t="shared" si="62"/>
        <v>0</v>
      </c>
      <c r="I218" s="69">
        <f t="shared" si="62"/>
        <v>0</v>
      </c>
      <c r="J218" s="69">
        <f t="shared" si="62"/>
        <v>0</v>
      </c>
      <c r="K218" s="77" t="s">
        <v>1</v>
      </c>
    </row>
    <row r="219" spans="1:11" ht="47.25" x14ac:dyDescent="0.25">
      <c r="A219" s="97"/>
      <c r="B219" s="78" t="s">
        <v>8</v>
      </c>
      <c r="C219" s="69">
        <f>SUM(D219:J219)</f>
        <v>0</v>
      </c>
      <c r="D219" s="69">
        <f t="shared" si="62"/>
        <v>0</v>
      </c>
      <c r="E219" s="69">
        <f t="shared" si="62"/>
        <v>0</v>
      </c>
      <c r="F219" s="69">
        <f t="shared" si="62"/>
        <v>0</v>
      </c>
      <c r="G219" s="69">
        <f t="shared" si="62"/>
        <v>0</v>
      </c>
      <c r="H219" s="69">
        <f t="shared" si="62"/>
        <v>0</v>
      </c>
      <c r="I219" s="69">
        <f t="shared" si="62"/>
        <v>0</v>
      </c>
      <c r="J219" s="69">
        <f t="shared" si="62"/>
        <v>0</v>
      </c>
      <c r="K219" s="77" t="s">
        <v>1</v>
      </c>
    </row>
    <row r="220" spans="1:11" ht="31.5" x14ac:dyDescent="0.25">
      <c r="A220" s="97"/>
      <c r="B220" s="78" t="s">
        <v>5</v>
      </c>
      <c r="C220" s="69">
        <f>SUM(D220:J220)</f>
        <v>1245927.2</v>
      </c>
      <c r="D220" s="69">
        <f t="shared" si="62"/>
        <v>526400</v>
      </c>
      <c r="E220" s="69">
        <f t="shared" si="62"/>
        <v>235200</v>
      </c>
      <c r="F220" s="69">
        <f t="shared" si="62"/>
        <v>235200</v>
      </c>
      <c r="G220" s="69">
        <f t="shared" si="62"/>
        <v>62281.8</v>
      </c>
      <c r="H220" s="69">
        <f t="shared" si="62"/>
        <v>62281.8</v>
      </c>
      <c r="I220" s="69">
        <f t="shared" si="62"/>
        <v>62281.8</v>
      </c>
      <c r="J220" s="69">
        <f t="shared" si="62"/>
        <v>62281.8</v>
      </c>
      <c r="K220" s="77" t="s">
        <v>1</v>
      </c>
    </row>
    <row r="221" spans="1:11" ht="15.75" x14ac:dyDescent="0.25">
      <c r="A221" s="97"/>
      <c r="B221" s="78" t="s">
        <v>18</v>
      </c>
      <c r="C221" s="69">
        <f>SUM(D221:J221)</f>
        <v>0</v>
      </c>
      <c r="D221" s="69">
        <f t="shared" si="62"/>
        <v>0</v>
      </c>
      <c r="E221" s="69">
        <f t="shared" si="62"/>
        <v>0</v>
      </c>
      <c r="F221" s="69">
        <f t="shared" si="62"/>
        <v>0</v>
      </c>
      <c r="G221" s="69">
        <f t="shared" si="62"/>
        <v>0</v>
      </c>
      <c r="H221" s="69">
        <f t="shared" si="62"/>
        <v>0</v>
      </c>
      <c r="I221" s="69">
        <f t="shared" si="62"/>
        <v>0</v>
      </c>
      <c r="J221" s="69">
        <f t="shared" si="62"/>
        <v>0</v>
      </c>
      <c r="K221" s="77" t="s">
        <v>1</v>
      </c>
    </row>
    <row r="222" spans="1:11" ht="18.75" x14ac:dyDescent="0.25">
      <c r="D222" s="76">
        <f>D207+D212+D217</f>
        <v>2539734957.8099999</v>
      </c>
      <c r="E222" s="76">
        <f t="shared" ref="E222:J222" si="63">E207+E212+E217</f>
        <v>1706774668.75</v>
      </c>
      <c r="F222" s="76">
        <f t="shared" si="63"/>
        <v>1697065349.4000001</v>
      </c>
      <c r="G222" s="76">
        <f t="shared" si="63"/>
        <v>1446510000</v>
      </c>
      <c r="H222" s="76">
        <f t="shared" si="63"/>
        <v>1502580000</v>
      </c>
      <c r="I222" s="76">
        <f t="shared" si="63"/>
        <v>1560900000</v>
      </c>
      <c r="J222" s="76">
        <f t="shared" si="63"/>
        <v>1621550000</v>
      </c>
    </row>
    <row r="223" spans="1:11" ht="44.25" customHeight="1" x14ac:dyDescent="0.25">
      <c r="D223" s="76">
        <f>D202</f>
        <v>2539734957.8099999</v>
      </c>
      <c r="E223" s="76">
        <f t="shared" ref="E223:J223" si="64">E202</f>
        <v>1706774668.75</v>
      </c>
      <c r="F223" s="76">
        <f t="shared" si="64"/>
        <v>1697065349.4000001</v>
      </c>
      <c r="G223" s="76">
        <f t="shared" si="64"/>
        <v>1446510000</v>
      </c>
      <c r="H223" s="76">
        <f t="shared" si="64"/>
        <v>1502580000</v>
      </c>
      <c r="I223" s="76">
        <f t="shared" si="64"/>
        <v>1560900000</v>
      </c>
      <c r="J223" s="76">
        <f t="shared" si="64"/>
        <v>1621550000</v>
      </c>
    </row>
    <row r="224" spans="1:11" ht="44.25" customHeight="1" x14ac:dyDescent="0.25">
      <c r="D224" s="76">
        <f>D222-D223</f>
        <v>0</v>
      </c>
      <c r="E224" s="76">
        <f t="shared" ref="E224:J224" si="65">E222-E223</f>
        <v>0</v>
      </c>
      <c r="F224" s="76">
        <f t="shared" si="65"/>
        <v>0</v>
      </c>
      <c r="G224" s="76">
        <f t="shared" si="65"/>
        <v>0</v>
      </c>
      <c r="H224" s="76">
        <f t="shared" si="65"/>
        <v>0</v>
      </c>
      <c r="I224" s="76">
        <f t="shared" si="65"/>
        <v>0</v>
      </c>
      <c r="J224" s="76">
        <f t="shared" si="65"/>
        <v>0</v>
      </c>
    </row>
    <row r="225" spans="4:6" ht="44.25" customHeight="1" x14ac:dyDescent="0.25">
      <c r="D225" s="76"/>
      <c r="E225" s="80"/>
      <c r="F225" s="80"/>
    </row>
    <row r="226" spans="4:6" ht="44.25" customHeight="1" x14ac:dyDescent="0.25">
      <c r="D226" s="76"/>
      <c r="E226" s="80"/>
      <c r="F226" s="80"/>
    </row>
    <row r="227" spans="4:6" ht="44.25" customHeight="1" x14ac:dyDescent="0.25">
      <c r="D227" s="83">
        <f>D225-D226</f>
        <v>0</v>
      </c>
      <c r="E227" s="81">
        <f>E225-E226</f>
        <v>0</v>
      </c>
      <c r="F227" s="81">
        <f t="shared" ref="F227" si="66">F225-F226</f>
        <v>0</v>
      </c>
    </row>
  </sheetData>
  <mergeCells count="86">
    <mergeCell ref="I1:O4"/>
    <mergeCell ref="A117:A121"/>
    <mergeCell ref="A177:A181"/>
    <mergeCell ref="A172:A176"/>
    <mergeCell ref="A187:A191"/>
    <mergeCell ref="A182:A186"/>
    <mergeCell ref="A38:A42"/>
    <mergeCell ref="A6:J6"/>
    <mergeCell ref="C7:C8"/>
    <mergeCell ref="A43:A47"/>
    <mergeCell ref="A10:K10"/>
    <mergeCell ref="K11:K15"/>
    <mergeCell ref="A16:K16"/>
    <mergeCell ref="A17:K17"/>
    <mergeCell ref="K18:K22"/>
    <mergeCell ref="A11:A15"/>
    <mergeCell ref="A18:A22"/>
    <mergeCell ref="B7:B8"/>
    <mergeCell ref="A7:A8"/>
    <mergeCell ref="D7:J7"/>
    <mergeCell ref="K7:K8"/>
    <mergeCell ref="A48:A52"/>
    <mergeCell ref="K48:K52"/>
    <mergeCell ref="K70:K74"/>
    <mergeCell ref="A58:K58"/>
    <mergeCell ref="A65:A69"/>
    <mergeCell ref="K157:K161"/>
    <mergeCell ref="K167:K171"/>
    <mergeCell ref="K172:K176"/>
    <mergeCell ref="K75:K79"/>
    <mergeCell ref="K117:K121"/>
    <mergeCell ref="K122:K126"/>
    <mergeCell ref="K127:K131"/>
    <mergeCell ref="K137:K141"/>
    <mergeCell ref="A105:K105"/>
    <mergeCell ref="A106:K106"/>
    <mergeCell ref="A107:A111"/>
    <mergeCell ref="K107:K111"/>
    <mergeCell ref="K80:K84"/>
    <mergeCell ref="K85:K89"/>
    <mergeCell ref="K90:K94"/>
    <mergeCell ref="A112:A116"/>
    <mergeCell ref="A75:A79"/>
    <mergeCell ref="A53:A57"/>
    <mergeCell ref="K23:K27"/>
    <mergeCell ref="K28:K32"/>
    <mergeCell ref="K33:K37"/>
    <mergeCell ref="K38:K42"/>
    <mergeCell ref="K43:K47"/>
    <mergeCell ref="K53:K57"/>
    <mergeCell ref="A33:A37"/>
    <mergeCell ref="A23:A27"/>
    <mergeCell ref="A28:A32"/>
    <mergeCell ref="A60:A64"/>
    <mergeCell ref="A70:A74"/>
    <mergeCell ref="A59:K59"/>
    <mergeCell ref="K60:K64"/>
    <mergeCell ref="K65:K69"/>
    <mergeCell ref="A80:A84"/>
    <mergeCell ref="K132:K136"/>
    <mergeCell ref="K142:K146"/>
    <mergeCell ref="K152:K156"/>
    <mergeCell ref="K147:K151"/>
    <mergeCell ref="A122:A131"/>
    <mergeCell ref="A132:A141"/>
    <mergeCell ref="A142:A151"/>
    <mergeCell ref="A152:A161"/>
    <mergeCell ref="A85:A89"/>
    <mergeCell ref="A90:A94"/>
    <mergeCell ref="A100:A104"/>
    <mergeCell ref="K100:K104"/>
    <mergeCell ref="A95:A99"/>
    <mergeCell ref="K95:K99"/>
    <mergeCell ref="K112:K116"/>
    <mergeCell ref="K182:K186"/>
    <mergeCell ref="K197:K201"/>
    <mergeCell ref="A212:A216"/>
    <mergeCell ref="A217:A221"/>
    <mergeCell ref="K162:K166"/>
    <mergeCell ref="A162:A171"/>
    <mergeCell ref="K187:K191"/>
    <mergeCell ref="K177:K181"/>
    <mergeCell ref="A207:A211"/>
    <mergeCell ref="A197:A201"/>
    <mergeCell ref="A202:A206"/>
    <mergeCell ref="A192:A196"/>
  </mergeCells>
  <printOptions horizontalCentered="1"/>
  <pageMargins left="0.59055118110236227" right="0.59055118110236227" top="0.78740157480314965" bottom="0.39370078740157483" header="0.11811023622047245" footer="0.11811023622047245"/>
  <pageSetup paperSize="8" scale="70" firstPageNumber="16" fitToHeight="0" orientation="landscape" useFirstPageNumber="1" r:id="rId1"/>
  <headerFooter>
    <oddHeader>&amp;C&amp;"Times New Roman,обычный"&amp;16
&amp;P</oddHeader>
    <firstHeader>&amp;C9</firstHeader>
  </headerFooter>
  <rowBreaks count="2" manualBreakCount="2">
    <brk id="69" max="10" man="1"/>
    <brk id="1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abSelected="1" view="pageBreakPreview" zoomScale="70" zoomScaleNormal="70" zoomScaleSheetLayoutView="70" zoomScalePageLayoutView="50" workbookViewId="0">
      <selection activeCell="C16" sqref="C16"/>
    </sheetView>
  </sheetViews>
  <sheetFormatPr defaultRowHeight="15.75" x14ac:dyDescent="0.25"/>
  <cols>
    <col min="1" max="1" width="50.42578125" style="26" customWidth="1"/>
    <col min="2" max="2" width="37.28515625" style="26" customWidth="1"/>
    <col min="3" max="10" width="19.7109375" style="26" customWidth="1"/>
    <col min="11" max="11" width="20.42578125" style="29" customWidth="1"/>
    <col min="12" max="12" width="11.42578125" style="26" customWidth="1"/>
    <col min="13" max="249" width="9.140625" style="26"/>
    <col min="250" max="250" width="35.7109375" style="26" customWidth="1"/>
    <col min="251" max="251" width="28.28515625" style="26" customWidth="1"/>
    <col min="252" max="252" width="16" style="26" customWidth="1"/>
    <col min="253" max="253" width="0" style="26" hidden="1" customWidth="1"/>
    <col min="254" max="254" width="14.28515625" style="26" customWidth="1"/>
    <col min="255" max="255" width="14.5703125" style="26" customWidth="1"/>
    <col min="256" max="256" width="14.28515625" style="26" customWidth="1"/>
    <col min="257" max="257" width="15.7109375" style="26" customWidth="1"/>
    <col min="258" max="258" width="14.140625" style="26" customWidth="1"/>
    <col min="259" max="259" width="13.85546875" style="26" customWidth="1"/>
    <col min="260" max="260" width="14.28515625" style="26" customWidth="1"/>
    <col min="261" max="261" width="13.5703125" style="26" customWidth="1"/>
    <col min="262" max="262" width="12.42578125" style="26" customWidth="1"/>
    <col min="263" max="263" width="12.7109375" style="26" customWidth="1"/>
    <col min="264" max="264" width="13.42578125" style="26" customWidth="1"/>
    <col min="265" max="265" width="12.85546875" style="26" customWidth="1"/>
    <col min="266" max="266" width="17" style="26" customWidth="1"/>
    <col min="267" max="505" width="9.140625" style="26"/>
    <col min="506" max="506" width="35.7109375" style="26" customWidth="1"/>
    <col min="507" max="507" width="28.28515625" style="26" customWidth="1"/>
    <col min="508" max="508" width="16" style="26" customWidth="1"/>
    <col min="509" max="509" width="0" style="26" hidden="1" customWidth="1"/>
    <col min="510" max="510" width="14.28515625" style="26" customWidth="1"/>
    <col min="511" max="511" width="14.5703125" style="26" customWidth="1"/>
    <col min="512" max="512" width="14.28515625" style="26" customWidth="1"/>
    <col min="513" max="513" width="15.7109375" style="26" customWidth="1"/>
    <col min="514" max="514" width="14.140625" style="26" customWidth="1"/>
    <col min="515" max="515" width="13.85546875" style="26" customWidth="1"/>
    <col min="516" max="516" width="14.28515625" style="26" customWidth="1"/>
    <col min="517" max="517" width="13.5703125" style="26" customWidth="1"/>
    <col min="518" max="518" width="12.42578125" style="26" customWidth="1"/>
    <col min="519" max="519" width="12.7109375" style="26" customWidth="1"/>
    <col min="520" max="520" width="13.42578125" style="26" customWidth="1"/>
    <col min="521" max="521" width="12.85546875" style="26" customWidth="1"/>
    <col min="522" max="522" width="17" style="26" customWidth="1"/>
    <col min="523" max="761" width="9.140625" style="26"/>
    <col min="762" max="762" width="35.7109375" style="26" customWidth="1"/>
    <col min="763" max="763" width="28.28515625" style="26" customWidth="1"/>
    <col min="764" max="764" width="16" style="26" customWidth="1"/>
    <col min="765" max="765" width="0" style="26" hidden="1" customWidth="1"/>
    <col min="766" max="766" width="14.28515625" style="26" customWidth="1"/>
    <col min="767" max="767" width="14.5703125" style="26" customWidth="1"/>
    <col min="768" max="768" width="14.28515625" style="26" customWidth="1"/>
    <col min="769" max="769" width="15.7109375" style="26" customWidth="1"/>
    <col min="770" max="770" width="14.140625" style="26" customWidth="1"/>
    <col min="771" max="771" width="13.85546875" style="26" customWidth="1"/>
    <col min="772" max="772" width="14.28515625" style="26" customWidth="1"/>
    <col min="773" max="773" width="13.5703125" style="26" customWidth="1"/>
    <col min="774" max="774" width="12.42578125" style="26" customWidth="1"/>
    <col min="775" max="775" width="12.7109375" style="26" customWidth="1"/>
    <col min="776" max="776" width="13.42578125" style="26" customWidth="1"/>
    <col min="777" max="777" width="12.85546875" style="26" customWidth="1"/>
    <col min="778" max="778" width="17" style="26" customWidth="1"/>
    <col min="779" max="1017" width="9.140625" style="26"/>
    <col min="1018" max="1018" width="35.7109375" style="26" customWidth="1"/>
    <col min="1019" max="1019" width="28.28515625" style="26" customWidth="1"/>
    <col min="1020" max="1020" width="16" style="26" customWidth="1"/>
    <col min="1021" max="1021" width="0" style="26" hidden="1" customWidth="1"/>
    <col min="1022" max="1022" width="14.28515625" style="26" customWidth="1"/>
    <col min="1023" max="1023" width="14.5703125" style="26" customWidth="1"/>
    <col min="1024" max="1024" width="14.28515625" style="26" customWidth="1"/>
    <col min="1025" max="1025" width="15.7109375" style="26" customWidth="1"/>
    <col min="1026" max="1026" width="14.140625" style="26" customWidth="1"/>
    <col min="1027" max="1027" width="13.85546875" style="26" customWidth="1"/>
    <col min="1028" max="1028" width="14.28515625" style="26" customWidth="1"/>
    <col min="1029" max="1029" width="13.5703125" style="26" customWidth="1"/>
    <col min="1030" max="1030" width="12.42578125" style="26" customWidth="1"/>
    <col min="1031" max="1031" width="12.7109375" style="26" customWidth="1"/>
    <col min="1032" max="1032" width="13.42578125" style="26" customWidth="1"/>
    <col min="1033" max="1033" width="12.85546875" style="26" customWidth="1"/>
    <col min="1034" max="1034" width="17" style="26" customWidth="1"/>
    <col min="1035" max="1273" width="9.140625" style="26"/>
    <col min="1274" max="1274" width="35.7109375" style="26" customWidth="1"/>
    <col min="1275" max="1275" width="28.28515625" style="26" customWidth="1"/>
    <col min="1276" max="1276" width="16" style="26" customWidth="1"/>
    <col min="1277" max="1277" width="0" style="26" hidden="1" customWidth="1"/>
    <col min="1278" max="1278" width="14.28515625" style="26" customWidth="1"/>
    <col min="1279" max="1279" width="14.5703125" style="26" customWidth="1"/>
    <col min="1280" max="1280" width="14.28515625" style="26" customWidth="1"/>
    <col min="1281" max="1281" width="15.7109375" style="26" customWidth="1"/>
    <col min="1282" max="1282" width="14.140625" style="26" customWidth="1"/>
    <col min="1283" max="1283" width="13.85546875" style="26" customWidth="1"/>
    <col min="1284" max="1284" width="14.28515625" style="26" customWidth="1"/>
    <col min="1285" max="1285" width="13.5703125" style="26" customWidth="1"/>
    <col min="1286" max="1286" width="12.42578125" style="26" customWidth="1"/>
    <col min="1287" max="1287" width="12.7109375" style="26" customWidth="1"/>
    <col min="1288" max="1288" width="13.42578125" style="26" customWidth="1"/>
    <col min="1289" max="1289" width="12.85546875" style="26" customWidth="1"/>
    <col min="1290" max="1290" width="17" style="26" customWidth="1"/>
    <col min="1291" max="1529" width="9.140625" style="26"/>
    <col min="1530" max="1530" width="35.7109375" style="26" customWidth="1"/>
    <col min="1531" max="1531" width="28.28515625" style="26" customWidth="1"/>
    <col min="1532" max="1532" width="16" style="26" customWidth="1"/>
    <col min="1533" max="1533" width="0" style="26" hidden="1" customWidth="1"/>
    <col min="1534" max="1534" width="14.28515625" style="26" customWidth="1"/>
    <col min="1535" max="1535" width="14.5703125" style="26" customWidth="1"/>
    <col min="1536" max="1536" width="14.28515625" style="26" customWidth="1"/>
    <col min="1537" max="1537" width="15.7109375" style="26" customWidth="1"/>
    <col min="1538" max="1538" width="14.140625" style="26" customWidth="1"/>
    <col min="1539" max="1539" width="13.85546875" style="26" customWidth="1"/>
    <col min="1540" max="1540" width="14.28515625" style="26" customWidth="1"/>
    <col min="1541" max="1541" width="13.5703125" style="26" customWidth="1"/>
    <col min="1542" max="1542" width="12.42578125" style="26" customWidth="1"/>
    <col min="1543" max="1543" width="12.7109375" style="26" customWidth="1"/>
    <col min="1544" max="1544" width="13.42578125" style="26" customWidth="1"/>
    <col min="1545" max="1545" width="12.85546875" style="26" customWidth="1"/>
    <col min="1546" max="1546" width="17" style="26" customWidth="1"/>
    <col min="1547" max="1785" width="9.140625" style="26"/>
    <col min="1786" max="1786" width="35.7109375" style="26" customWidth="1"/>
    <col min="1787" max="1787" width="28.28515625" style="26" customWidth="1"/>
    <col min="1788" max="1788" width="16" style="26" customWidth="1"/>
    <col min="1789" max="1789" width="0" style="26" hidden="1" customWidth="1"/>
    <col min="1790" max="1790" width="14.28515625" style="26" customWidth="1"/>
    <col min="1791" max="1791" width="14.5703125" style="26" customWidth="1"/>
    <col min="1792" max="1792" width="14.28515625" style="26" customWidth="1"/>
    <col min="1793" max="1793" width="15.7109375" style="26" customWidth="1"/>
    <col min="1794" max="1794" width="14.140625" style="26" customWidth="1"/>
    <col min="1795" max="1795" width="13.85546875" style="26" customWidth="1"/>
    <col min="1796" max="1796" width="14.28515625" style="26" customWidth="1"/>
    <col min="1797" max="1797" width="13.5703125" style="26" customWidth="1"/>
    <col min="1798" max="1798" width="12.42578125" style="26" customWidth="1"/>
    <col min="1799" max="1799" width="12.7109375" style="26" customWidth="1"/>
    <col min="1800" max="1800" width="13.42578125" style="26" customWidth="1"/>
    <col min="1801" max="1801" width="12.85546875" style="26" customWidth="1"/>
    <col min="1802" max="1802" width="17" style="26" customWidth="1"/>
    <col min="1803" max="2041" width="9.140625" style="26"/>
    <col min="2042" max="2042" width="35.7109375" style="26" customWidth="1"/>
    <col min="2043" max="2043" width="28.28515625" style="26" customWidth="1"/>
    <col min="2044" max="2044" width="16" style="26" customWidth="1"/>
    <col min="2045" max="2045" width="0" style="26" hidden="1" customWidth="1"/>
    <col min="2046" max="2046" width="14.28515625" style="26" customWidth="1"/>
    <col min="2047" max="2047" width="14.5703125" style="26" customWidth="1"/>
    <col min="2048" max="2048" width="14.28515625" style="26" customWidth="1"/>
    <col min="2049" max="2049" width="15.7109375" style="26" customWidth="1"/>
    <col min="2050" max="2050" width="14.140625" style="26" customWidth="1"/>
    <col min="2051" max="2051" width="13.85546875" style="26" customWidth="1"/>
    <col min="2052" max="2052" width="14.28515625" style="26" customWidth="1"/>
    <col min="2053" max="2053" width="13.5703125" style="26" customWidth="1"/>
    <col min="2054" max="2054" width="12.42578125" style="26" customWidth="1"/>
    <col min="2055" max="2055" width="12.7109375" style="26" customWidth="1"/>
    <col min="2056" max="2056" width="13.42578125" style="26" customWidth="1"/>
    <col min="2057" max="2057" width="12.85546875" style="26" customWidth="1"/>
    <col min="2058" max="2058" width="17" style="26" customWidth="1"/>
    <col min="2059" max="2297" width="9.140625" style="26"/>
    <col min="2298" max="2298" width="35.7109375" style="26" customWidth="1"/>
    <col min="2299" max="2299" width="28.28515625" style="26" customWidth="1"/>
    <col min="2300" max="2300" width="16" style="26" customWidth="1"/>
    <col min="2301" max="2301" width="0" style="26" hidden="1" customWidth="1"/>
    <col min="2302" max="2302" width="14.28515625" style="26" customWidth="1"/>
    <col min="2303" max="2303" width="14.5703125" style="26" customWidth="1"/>
    <col min="2304" max="2304" width="14.28515625" style="26" customWidth="1"/>
    <col min="2305" max="2305" width="15.7109375" style="26" customWidth="1"/>
    <col min="2306" max="2306" width="14.140625" style="26" customWidth="1"/>
    <col min="2307" max="2307" width="13.85546875" style="26" customWidth="1"/>
    <col min="2308" max="2308" width="14.28515625" style="26" customWidth="1"/>
    <col min="2309" max="2309" width="13.5703125" style="26" customWidth="1"/>
    <col min="2310" max="2310" width="12.42578125" style="26" customWidth="1"/>
    <col min="2311" max="2311" width="12.7109375" style="26" customWidth="1"/>
    <col min="2312" max="2312" width="13.42578125" style="26" customWidth="1"/>
    <col min="2313" max="2313" width="12.85546875" style="26" customWidth="1"/>
    <col min="2314" max="2314" width="17" style="26" customWidth="1"/>
    <col min="2315" max="2553" width="9.140625" style="26"/>
    <col min="2554" max="2554" width="35.7109375" style="26" customWidth="1"/>
    <col min="2555" max="2555" width="28.28515625" style="26" customWidth="1"/>
    <col min="2556" max="2556" width="16" style="26" customWidth="1"/>
    <col min="2557" max="2557" width="0" style="26" hidden="1" customWidth="1"/>
    <col min="2558" max="2558" width="14.28515625" style="26" customWidth="1"/>
    <col min="2559" max="2559" width="14.5703125" style="26" customWidth="1"/>
    <col min="2560" max="2560" width="14.28515625" style="26" customWidth="1"/>
    <col min="2561" max="2561" width="15.7109375" style="26" customWidth="1"/>
    <col min="2562" max="2562" width="14.140625" style="26" customWidth="1"/>
    <col min="2563" max="2563" width="13.85546875" style="26" customWidth="1"/>
    <col min="2564" max="2564" width="14.28515625" style="26" customWidth="1"/>
    <col min="2565" max="2565" width="13.5703125" style="26" customWidth="1"/>
    <col min="2566" max="2566" width="12.42578125" style="26" customWidth="1"/>
    <col min="2567" max="2567" width="12.7109375" style="26" customWidth="1"/>
    <col min="2568" max="2568" width="13.42578125" style="26" customWidth="1"/>
    <col min="2569" max="2569" width="12.85546875" style="26" customWidth="1"/>
    <col min="2570" max="2570" width="17" style="26" customWidth="1"/>
    <col min="2571" max="2809" width="9.140625" style="26"/>
    <col min="2810" max="2810" width="35.7109375" style="26" customWidth="1"/>
    <col min="2811" max="2811" width="28.28515625" style="26" customWidth="1"/>
    <col min="2812" max="2812" width="16" style="26" customWidth="1"/>
    <col min="2813" max="2813" width="0" style="26" hidden="1" customWidth="1"/>
    <col min="2814" max="2814" width="14.28515625" style="26" customWidth="1"/>
    <col min="2815" max="2815" width="14.5703125" style="26" customWidth="1"/>
    <col min="2816" max="2816" width="14.28515625" style="26" customWidth="1"/>
    <col min="2817" max="2817" width="15.7109375" style="26" customWidth="1"/>
    <col min="2818" max="2818" width="14.140625" style="26" customWidth="1"/>
    <col min="2819" max="2819" width="13.85546875" style="26" customWidth="1"/>
    <col min="2820" max="2820" width="14.28515625" style="26" customWidth="1"/>
    <col min="2821" max="2821" width="13.5703125" style="26" customWidth="1"/>
    <col min="2822" max="2822" width="12.42578125" style="26" customWidth="1"/>
    <col min="2823" max="2823" width="12.7109375" style="26" customWidth="1"/>
    <col min="2824" max="2824" width="13.42578125" style="26" customWidth="1"/>
    <col min="2825" max="2825" width="12.85546875" style="26" customWidth="1"/>
    <col min="2826" max="2826" width="17" style="26" customWidth="1"/>
    <col min="2827" max="3065" width="9.140625" style="26"/>
    <col min="3066" max="3066" width="35.7109375" style="26" customWidth="1"/>
    <col min="3067" max="3067" width="28.28515625" style="26" customWidth="1"/>
    <col min="3068" max="3068" width="16" style="26" customWidth="1"/>
    <col min="3069" max="3069" width="0" style="26" hidden="1" customWidth="1"/>
    <col min="3070" max="3070" width="14.28515625" style="26" customWidth="1"/>
    <col min="3071" max="3071" width="14.5703125" style="26" customWidth="1"/>
    <col min="3072" max="3072" width="14.28515625" style="26" customWidth="1"/>
    <col min="3073" max="3073" width="15.7109375" style="26" customWidth="1"/>
    <col min="3074" max="3074" width="14.140625" style="26" customWidth="1"/>
    <col min="3075" max="3075" width="13.85546875" style="26" customWidth="1"/>
    <col min="3076" max="3076" width="14.28515625" style="26" customWidth="1"/>
    <col min="3077" max="3077" width="13.5703125" style="26" customWidth="1"/>
    <col min="3078" max="3078" width="12.42578125" style="26" customWidth="1"/>
    <col min="3079" max="3079" width="12.7109375" style="26" customWidth="1"/>
    <col min="3080" max="3080" width="13.42578125" style="26" customWidth="1"/>
    <col min="3081" max="3081" width="12.85546875" style="26" customWidth="1"/>
    <col min="3082" max="3082" width="17" style="26" customWidth="1"/>
    <col min="3083" max="3321" width="9.140625" style="26"/>
    <col min="3322" max="3322" width="35.7109375" style="26" customWidth="1"/>
    <col min="3323" max="3323" width="28.28515625" style="26" customWidth="1"/>
    <col min="3324" max="3324" width="16" style="26" customWidth="1"/>
    <col min="3325" max="3325" width="0" style="26" hidden="1" customWidth="1"/>
    <col min="3326" max="3326" width="14.28515625" style="26" customWidth="1"/>
    <col min="3327" max="3327" width="14.5703125" style="26" customWidth="1"/>
    <col min="3328" max="3328" width="14.28515625" style="26" customWidth="1"/>
    <col min="3329" max="3329" width="15.7109375" style="26" customWidth="1"/>
    <col min="3330" max="3330" width="14.140625" style="26" customWidth="1"/>
    <col min="3331" max="3331" width="13.85546875" style="26" customWidth="1"/>
    <col min="3332" max="3332" width="14.28515625" style="26" customWidth="1"/>
    <col min="3333" max="3333" width="13.5703125" style="26" customWidth="1"/>
    <col min="3334" max="3334" width="12.42578125" style="26" customWidth="1"/>
    <col min="3335" max="3335" width="12.7109375" style="26" customWidth="1"/>
    <col min="3336" max="3336" width="13.42578125" style="26" customWidth="1"/>
    <col min="3337" max="3337" width="12.85546875" style="26" customWidth="1"/>
    <col min="3338" max="3338" width="17" style="26" customWidth="1"/>
    <col min="3339" max="3577" width="9.140625" style="26"/>
    <col min="3578" max="3578" width="35.7109375" style="26" customWidth="1"/>
    <col min="3579" max="3579" width="28.28515625" style="26" customWidth="1"/>
    <col min="3580" max="3580" width="16" style="26" customWidth="1"/>
    <col min="3581" max="3581" width="0" style="26" hidden="1" customWidth="1"/>
    <col min="3582" max="3582" width="14.28515625" style="26" customWidth="1"/>
    <col min="3583" max="3583" width="14.5703125" style="26" customWidth="1"/>
    <col min="3584" max="3584" width="14.28515625" style="26" customWidth="1"/>
    <col min="3585" max="3585" width="15.7109375" style="26" customWidth="1"/>
    <col min="3586" max="3586" width="14.140625" style="26" customWidth="1"/>
    <col min="3587" max="3587" width="13.85546875" style="26" customWidth="1"/>
    <col min="3588" max="3588" width="14.28515625" style="26" customWidth="1"/>
    <col min="3589" max="3589" width="13.5703125" style="26" customWidth="1"/>
    <col min="3590" max="3590" width="12.42578125" style="26" customWidth="1"/>
    <col min="3591" max="3591" width="12.7109375" style="26" customWidth="1"/>
    <col min="3592" max="3592" width="13.42578125" style="26" customWidth="1"/>
    <col min="3593" max="3593" width="12.85546875" style="26" customWidth="1"/>
    <col min="3594" max="3594" width="17" style="26" customWidth="1"/>
    <col min="3595" max="3833" width="9.140625" style="26"/>
    <col min="3834" max="3834" width="35.7109375" style="26" customWidth="1"/>
    <col min="3835" max="3835" width="28.28515625" style="26" customWidth="1"/>
    <col min="3836" max="3836" width="16" style="26" customWidth="1"/>
    <col min="3837" max="3837" width="0" style="26" hidden="1" customWidth="1"/>
    <col min="3838" max="3838" width="14.28515625" style="26" customWidth="1"/>
    <col min="3839" max="3839" width="14.5703125" style="26" customWidth="1"/>
    <col min="3840" max="3840" width="14.28515625" style="26" customWidth="1"/>
    <col min="3841" max="3841" width="15.7109375" style="26" customWidth="1"/>
    <col min="3842" max="3842" width="14.140625" style="26" customWidth="1"/>
    <col min="3843" max="3843" width="13.85546875" style="26" customWidth="1"/>
    <col min="3844" max="3844" width="14.28515625" style="26" customWidth="1"/>
    <col min="3845" max="3845" width="13.5703125" style="26" customWidth="1"/>
    <col min="3846" max="3846" width="12.42578125" style="26" customWidth="1"/>
    <col min="3847" max="3847" width="12.7109375" style="26" customWidth="1"/>
    <col min="3848" max="3848" width="13.42578125" style="26" customWidth="1"/>
    <col min="3849" max="3849" width="12.85546875" style="26" customWidth="1"/>
    <col min="3850" max="3850" width="17" style="26" customWidth="1"/>
    <col min="3851" max="4089" width="9.140625" style="26"/>
    <col min="4090" max="4090" width="35.7109375" style="26" customWidth="1"/>
    <col min="4091" max="4091" width="28.28515625" style="26" customWidth="1"/>
    <col min="4092" max="4092" width="16" style="26" customWidth="1"/>
    <col min="4093" max="4093" width="0" style="26" hidden="1" customWidth="1"/>
    <col min="4094" max="4094" width="14.28515625" style="26" customWidth="1"/>
    <col min="4095" max="4095" width="14.5703125" style="26" customWidth="1"/>
    <col min="4096" max="4096" width="14.28515625" style="26" customWidth="1"/>
    <col min="4097" max="4097" width="15.7109375" style="26" customWidth="1"/>
    <col min="4098" max="4098" width="14.140625" style="26" customWidth="1"/>
    <col min="4099" max="4099" width="13.85546875" style="26" customWidth="1"/>
    <col min="4100" max="4100" width="14.28515625" style="26" customWidth="1"/>
    <col min="4101" max="4101" width="13.5703125" style="26" customWidth="1"/>
    <col min="4102" max="4102" width="12.42578125" style="26" customWidth="1"/>
    <col min="4103" max="4103" width="12.7109375" style="26" customWidth="1"/>
    <col min="4104" max="4104" width="13.42578125" style="26" customWidth="1"/>
    <col min="4105" max="4105" width="12.85546875" style="26" customWidth="1"/>
    <col min="4106" max="4106" width="17" style="26" customWidth="1"/>
    <col min="4107" max="4345" width="9.140625" style="26"/>
    <col min="4346" max="4346" width="35.7109375" style="26" customWidth="1"/>
    <col min="4347" max="4347" width="28.28515625" style="26" customWidth="1"/>
    <col min="4348" max="4348" width="16" style="26" customWidth="1"/>
    <col min="4349" max="4349" width="0" style="26" hidden="1" customWidth="1"/>
    <col min="4350" max="4350" width="14.28515625" style="26" customWidth="1"/>
    <col min="4351" max="4351" width="14.5703125" style="26" customWidth="1"/>
    <col min="4352" max="4352" width="14.28515625" style="26" customWidth="1"/>
    <col min="4353" max="4353" width="15.7109375" style="26" customWidth="1"/>
    <col min="4354" max="4354" width="14.140625" style="26" customWidth="1"/>
    <col min="4355" max="4355" width="13.85546875" style="26" customWidth="1"/>
    <col min="4356" max="4356" width="14.28515625" style="26" customWidth="1"/>
    <col min="4357" max="4357" width="13.5703125" style="26" customWidth="1"/>
    <col min="4358" max="4358" width="12.42578125" style="26" customWidth="1"/>
    <col min="4359" max="4359" width="12.7109375" style="26" customWidth="1"/>
    <col min="4360" max="4360" width="13.42578125" style="26" customWidth="1"/>
    <col min="4361" max="4361" width="12.85546875" style="26" customWidth="1"/>
    <col min="4362" max="4362" width="17" style="26" customWidth="1"/>
    <col min="4363" max="4601" width="9.140625" style="26"/>
    <col min="4602" max="4602" width="35.7109375" style="26" customWidth="1"/>
    <col min="4603" max="4603" width="28.28515625" style="26" customWidth="1"/>
    <col min="4604" max="4604" width="16" style="26" customWidth="1"/>
    <col min="4605" max="4605" width="0" style="26" hidden="1" customWidth="1"/>
    <col min="4606" max="4606" width="14.28515625" style="26" customWidth="1"/>
    <col min="4607" max="4607" width="14.5703125" style="26" customWidth="1"/>
    <col min="4608" max="4608" width="14.28515625" style="26" customWidth="1"/>
    <col min="4609" max="4609" width="15.7109375" style="26" customWidth="1"/>
    <col min="4610" max="4610" width="14.140625" style="26" customWidth="1"/>
    <col min="4611" max="4611" width="13.85546875" style="26" customWidth="1"/>
    <col min="4612" max="4612" width="14.28515625" style="26" customWidth="1"/>
    <col min="4613" max="4613" width="13.5703125" style="26" customWidth="1"/>
    <col min="4614" max="4614" width="12.42578125" style="26" customWidth="1"/>
    <col min="4615" max="4615" width="12.7109375" style="26" customWidth="1"/>
    <col min="4616" max="4616" width="13.42578125" style="26" customWidth="1"/>
    <col min="4617" max="4617" width="12.85546875" style="26" customWidth="1"/>
    <col min="4618" max="4618" width="17" style="26" customWidth="1"/>
    <col min="4619" max="4857" width="9.140625" style="26"/>
    <col min="4858" max="4858" width="35.7109375" style="26" customWidth="1"/>
    <col min="4859" max="4859" width="28.28515625" style="26" customWidth="1"/>
    <col min="4860" max="4860" width="16" style="26" customWidth="1"/>
    <col min="4861" max="4861" width="0" style="26" hidden="1" customWidth="1"/>
    <col min="4862" max="4862" width="14.28515625" style="26" customWidth="1"/>
    <col min="4863" max="4863" width="14.5703125" style="26" customWidth="1"/>
    <col min="4864" max="4864" width="14.28515625" style="26" customWidth="1"/>
    <col min="4865" max="4865" width="15.7109375" style="26" customWidth="1"/>
    <col min="4866" max="4866" width="14.140625" style="26" customWidth="1"/>
    <col min="4867" max="4867" width="13.85546875" style="26" customWidth="1"/>
    <col min="4868" max="4868" width="14.28515625" style="26" customWidth="1"/>
    <col min="4869" max="4869" width="13.5703125" style="26" customWidth="1"/>
    <col min="4870" max="4870" width="12.42578125" style="26" customWidth="1"/>
    <col min="4871" max="4871" width="12.7109375" style="26" customWidth="1"/>
    <col min="4872" max="4872" width="13.42578125" style="26" customWidth="1"/>
    <col min="4873" max="4873" width="12.85546875" style="26" customWidth="1"/>
    <col min="4874" max="4874" width="17" style="26" customWidth="1"/>
    <col min="4875" max="5113" width="9.140625" style="26"/>
    <col min="5114" max="5114" width="35.7109375" style="26" customWidth="1"/>
    <col min="5115" max="5115" width="28.28515625" style="26" customWidth="1"/>
    <col min="5116" max="5116" width="16" style="26" customWidth="1"/>
    <col min="5117" max="5117" width="0" style="26" hidden="1" customWidth="1"/>
    <col min="5118" max="5118" width="14.28515625" style="26" customWidth="1"/>
    <col min="5119" max="5119" width="14.5703125" style="26" customWidth="1"/>
    <col min="5120" max="5120" width="14.28515625" style="26" customWidth="1"/>
    <col min="5121" max="5121" width="15.7109375" style="26" customWidth="1"/>
    <col min="5122" max="5122" width="14.140625" style="26" customWidth="1"/>
    <col min="5123" max="5123" width="13.85546875" style="26" customWidth="1"/>
    <col min="5124" max="5124" width="14.28515625" style="26" customWidth="1"/>
    <col min="5125" max="5125" width="13.5703125" style="26" customWidth="1"/>
    <col min="5126" max="5126" width="12.42578125" style="26" customWidth="1"/>
    <col min="5127" max="5127" width="12.7109375" style="26" customWidth="1"/>
    <col min="5128" max="5128" width="13.42578125" style="26" customWidth="1"/>
    <col min="5129" max="5129" width="12.85546875" style="26" customWidth="1"/>
    <col min="5130" max="5130" width="17" style="26" customWidth="1"/>
    <col min="5131" max="5369" width="9.140625" style="26"/>
    <col min="5370" max="5370" width="35.7109375" style="26" customWidth="1"/>
    <col min="5371" max="5371" width="28.28515625" style="26" customWidth="1"/>
    <col min="5372" max="5372" width="16" style="26" customWidth="1"/>
    <col min="5373" max="5373" width="0" style="26" hidden="1" customWidth="1"/>
    <col min="5374" max="5374" width="14.28515625" style="26" customWidth="1"/>
    <col min="5375" max="5375" width="14.5703125" style="26" customWidth="1"/>
    <col min="5376" max="5376" width="14.28515625" style="26" customWidth="1"/>
    <col min="5377" max="5377" width="15.7109375" style="26" customWidth="1"/>
    <col min="5378" max="5378" width="14.140625" style="26" customWidth="1"/>
    <col min="5379" max="5379" width="13.85546875" style="26" customWidth="1"/>
    <col min="5380" max="5380" width="14.28515625" style="26" customWidth="1"/>
    <col min="5381" max="5381" width="13.5703125" style="26" customWidth="1"/>
    <col min="5382" max="5382" width="12.42578125" style="26" customWidth="1"/>
    <col min="5383" max="5383" width="12.7109375" style="26" customWidth="1"/>
    <col min="5384" max="5384" width="13.42578125" style="26" customWidth="1"/>
    <col min="5385" max="5385" width="12.85546875" style="26" customWidth="1"/>
    <col min="5386" max="5386" width="17" style="26" customWidth="1"/>
    <col min="5387" max="5625" width="9.140625" style="26"/>
    <col min="5626" max="5626" width="35.7109375" style="26" customWidth="1"/>
    <col min="5627" max="5627" width="28.28515625" style="26" customWidth="1"/>
    <col min="5628" max="5628" width="16" style="26" customWidth="1"/>
    <col min="5629" max="5629" width="0" style="26" hidden="1" customWidth="1"/>
    <col min="5630" max="5630" width="14.28515625" style="26" customWidth="1"/>
    <col min="5631" max="5631" width="14.5703125" style="26" customWidth="1"/>
    <col min="5632" max="5632" width="14.28515625" style="26" customWidth="1"/>
    <col min="5633" max="5633" width="15.7109375" style="26" customWidth="1"/>
    <col min="5634" max="5634" width="14.140625" style="26" customWidth="1"/>
    <col min="5635" max="5635" width="13.85546875" style="26" customWidth="1"/>
    <col min="5636" max="5636" width="14.28515625" style="26" customWidth="1"/>
    <col min="5637" max="5637" width="13.5703125" style="26" customWidth="1"/>
    <col min="5638" max="5638" width="12.42578125" style="26" customWidth="1"/>
    <col min="5639" max="5639" width="12.7109375" style="26" customWidth="1"/>
    <col min="5640" max="5640" width="13.42578125" style="26" customWidth="1"/>
    <col min="5641" max="5641" width="12.85546875" style="26" customWidth="1"/>
    <col min="5642" max="5642" width="17" style="26" customWidth="1"/>
    <col min="5643" max="5881" width="9.140625" style="26"/>
    <col min="5882" max="5882" width="35.7109375" style="26" customWidth="1"/>
    <col min="5883" max="5883" width="28.28515625" style="26" customWidth="1"/>
    <col min="5884" max="5884" width="16" style="26" customWidth="1"/>
    <col min="5885" max="5885" width="0" style="26" hidden="1" customWidth="1"/>
    <col min="5886" max="5886" width="14.28515625" style="26" customWidth="1"/>
    <col min="5887" max="5887" width="14.5703125" style="26" customWidth="1"/>
    <col min="5888" max="5888" width="14.28515625" style="26" customWidth="1"/>
    <col min="5889" max="5889" width="15.7109375" style="26" customWidth="1"/>
    <col min="5890" max="5890" width="14.140625" style="26" customWidth="1"/>
    <col min="5891" max="5891" width="13.85546875" style="26" customWidth="1"/>
    <col min="5892" max="5892" width="14.28515625" style="26" customWidth="1"/>
    <col min="5893" max="5893" width="13.5703125" style="26" customWidth="1"/>
    <col min="5894" max="5894" width="12.42578125" style="26" customWidth="1"/>
    <col min="5895" max="5895" width="12.7109375" style="26" customWidth="1"/>
    <col min="5896" max="5896" width="13.42578125" style="26" customWidth="1"/>
    <col min="5897" max="5897" width="12.85546875" style="26" customWidth="1"/>
    <col min="5898" max="5898" width="17" style="26" customWidth="1"/>
    <col min="5899" max="6137" width="9.140625" style="26"/>
    <col min="6138" max="6138" width="35.7109375" style="26" customWidth="1"/>
    <col min="6139" max="6139" width="28.28515625" style="26" customWidth="1"/>
    <col min="6140" max="6140" width="16" style="26" customWidth="1"/>
    <col min="6141" max="6141" width="0" style="26" hidden="1" customWidth="1"/>
    <col min="6142" max="6142" width="14.28515625" style="26" customWidth="1"/>
    <col min="6143" max="6143" width="14.5703125" style="26" customWidth="1"/>
    <col min="6144" max="6144" width="14.28515625" style="26" customWidth="1"/>
    <col min="6145" max="6145" width="15.7109375" style="26" customWidth="1"/>
    <col min="6146" max="6146" width="14.140625" style="26" customWidth="1"/>
    <col min="6147" max="6147" width="13.85546875" style="26" customWidth="1"/>
    <col min="6148" max="6148" width="14.28515625" style="26" customWidth="1"/>
    <col min="6149" max="6149" width="13.5703125" style="26" customWidth="1"/>
    <col min="6150" max="6150" width="12.42578125" style="26" customWidth="1"/>
    <col min="6151" max="6151" width="12.7109375" style="26" customWidth="1"/>
    <col min="6152" max="6152" width="13.42578125" style="26" customWidth="1"/>
    <col min="6153" max="6153" width="12.85546875" style="26" customWidth="1"/>
    <col min="6154" max="6154" width="17" style="26" customWidth="1"/>
    <col min="6155" max="6393" width="9.140625" style="26"/>
    <col min="6394" max="6394" width="35.7109375" style="26" customWidth="1"/>
    <col min="6395" max="6395" width="28.28515625" style="26" customWidth="1"/>
    <col min="6396" max="6396" width="16" style="26" customWidth="1"/>
    <col min="6397" max="6397" width="0" style="26" hidden="1" customWidth="1"/>
    <col min="6398" max="6398" width="14.28515625" style="26" customWidth="1"/>
    <col min="6399" max="6399" width="14.5703125" style="26" customWidth="1"/>
    <col min="6400" max="6400" width="14.28515625" style="26" customWidth="1"/>
    <col min="6401" max="6401" width="15.7109375" style="26" customWidth="1"/>
    <col min="6402" max="6402" width="14.140625" style="26" customWidth="1"/>
    <col min="6403" max="6403" width="13.85546875" style="26" customWidth="1"/>
    <col min="6404" max="6404" width="14.28515625" style="26" customWidth="1"/>
    <col min="6405" max="6405" width="13.5703125" style="26" customWidth="1"/>
    <col min="6406" max="6406" width="12.42578125" style="26" customWidth="1"/>
    <col min="6407" max="6407" width="12.7109375" style="26" customWidth="1"/>
    <col min="6408" max="6408" width="13.42578125" style="26" customWidth="1"/>
    <col min="6409" max="6409" width="12.85546875" style="26" customWidth="1"/>
    <col min="6410" max="6410" width="17" style="26" customWidth="1"/>
    <col min="6411" max="6649" width="9.140625" style="26"/>
    <col min="6650" max="6650" width="35.7109375" style="26" customWidth="1"/>
    <col min="6651" max="6651" width="28.28515625" style="26" customWidth="1"/>
    <col min="6652" max="6652" width="16" style="26" customWidth="1"/>
    <col min="6653" max="6653" width="0" style="26" hidden="1" customWidth="1"/>
    <col min="6654" max="6654" width="14.28515625" style="26" customWidth="1"/>
    <col min="6655" max="6655" width="14.5703125" style="26" customWidth="1"/>
    <col min="6656" max="6656" width="14.28515625" style="26" customWidth="1"/>
    <col min="6657" max="6657" width="15.7109375" style="26" customWidth="1"/>
    <col min="6658" max="6658" width="14.140625" style="26" customWidth="1"/>
    <col min="6659" max="6659" width="13.85546875" style="26" customWidth="1"/>
    <col min="6660" max="6660" width="14.28515625" style="26" customWidth="1"/>
    <col min="6661" max="6661" width="13.5703125" style="26" customWidth="1"/>
    <col min="6662" max="6662" width="12.42578125" style="26" customWidth="1"/>
    <col min="6663" max="6663" width="12.7109375" style="26" customWidth="1"/>
    <col min="6664" max="6664" width="13.42578125" style="26" customWidth="1"/>
    <col min="6665" max="6665" width="12.85546875" style="26" customWidth="1"/>
    <col min="6666" max="6666" width="17" style="26" customWidth="1"/>
    <col min="6667" max="6905" width="9.140625" style="26"/>
    <col min="6906" max="6906" width="35.7109375" style="26" customWidth="1"/>
    <col min="6907" max="6907" width="28.28515625" style="26" customWidth="1"/>
    <col min="6908" max="6908" width="16" style="26" customWidth="1"/>
    <col min="6909" max="6909" width="0" style="26" hidden="1" customWidth="1"/>
    <col min="6910" max="6910" width="14.28515625" style="26" customWidth="1"/>
    <col min="6911" max="6911" width="14.5703125" style="26" customWidth="1"/>
    <col min="6912" max="6912" width="14.28515625" style="26" customWidth="1"/>
    <col min="6913" max="6913" width="15.7109375" style="26" customWidth="1"/>
    <col min="6914" max="6914" width="14.140625" style="26" customWidth="1"/>
    <col min="6915" max="6915" width="13.85546875" style="26" customWidth="1"/>
    <col min="6916" max="6916" width="14.28515625" style="26" customWidth="1"/>
    <col min="6917" max="6917" width="13.5703125" style="26" customWidth="1"/>
    <col min="6918" max="6918" width="12.42578125" style="26" customWidth="1"/>
    <col min="6919" max="6919" width="12.7109375" style="26" customWidth="1"/>
    <col min="6920" max="6920" width="13.42578125" style="26" customWidth="1"/>
    <col min="6921" max="6921" width="12.85546875" style="26" customWidth="1"/>
    <col min="6922" max="6922" width="17" style="26" customWidth="1"/>
    <col min="6923" max="7161" width="9.140625" style="26"/>
    <col min="7162" max="7162" width="35.7109375" style="26" customWidth="1"/>
    <col min="7163" max="7163" width="28.28515625" style="26" customWidth="1"/>
    <col min="7164" max="7164" width="16" style="26" customWidth="1"/>
    <col min="7165" max="7165" width="0" style="26" hidden="1" customWidth="1"/>
    <col min="7166" max="7166" width="14.28515625" style="26" customWidth="1"/>
    <col min="7167" max="7167" width="14.5703125" style="26" customWidth="1"/>
    <col min="7168" max="7168" width="14.28515625" style="26" customWidth="1"/>
    <col min="7169" max="7169" width="15.7109375" style="26" customWidth="1"/>
    <col min="7170" max="7170" width="14.140625" style="26" customWidth="1"/>
    <col min="7171" max="7171" width="13.85546875" style="26" customWidth="1"/>
    <col min="7172" max="7172" width="14.28515625" style="26" customWidth="1"/>
    <col min="7173" max="7173" width="13.5703125" style="26" customWidth="1"/>
    <col min="7174" max="7174" width="12.42578125" style="26" customWidth="1"/>
    <col min="7175" max="7175" width="12.7109375" style="26" customWidth="1"/>
    <col min="7176" max="7176" width="13.42578125" style="26" customWidth="1"/>
    <col min="7177" max="7177" width="12.85546875" style="26" customWidth="1"/>
    <col min="7178" max="7178" width="17" style="26" customWidth="1"/>
    <col min="7179" max="7417" width="9.140625" style="26"/>
    <col min="7418" max="7418" width="35.7109375" style="26" customWidth="1"/>
    <col min="7419" max="7419" width="28.28515625" style="26" customWidth="1"/>
    <col min="7420" max="7420" width="16" style="26" customWidth="1"/>
    <col min="7421" max="7421" width="0" style="26" hidden="1" customWidth="1"/>
    <col min="7422" max="7422" width="14.28515625" style="26" customWidth="1"/>
    <col min="7423" max="7423" width="14.5703125" style="26" customWidth="1"/>
    <col min="7424" max="7424" width="14.28515625" style="26" customWidth="1"/>
    <col min="7425" max="7425" width="15.7109375" style="26" customWidth="1"/>
    <col min="7426" max="7426" width="14.140625" style="26" customWidth="1"/>
    <col min="7427" max="7427" width="13.85546875" style="26" customWidth="1"/>
    <col min="7428" max="7428" width="14.28515625" style="26" customWidth="1"/>
    <col min="7429" max="7429" width="13.5703125" style="26" customWidth="1"/>
    <col min="7430" max="7430" width="12.42578125" style="26" customWidth="1"/>
    <col min="7431" max="7431" width="12.7109375" style="26" customWidth="1"/>
    <col min="7432" max="7432" width="13.42578125" style="26" customWidth="1"/>
    <col min="7433" max="7433" width="12.85546875" style="26" customWidth="1"/>
    <col min="7434" max="7434" width="17" style="26" customWidth="1"/>
    <col min="7435" max="7673" width="9.140625" style="26"/>
    <col min="7674" max="7674" width="35.7109375" style="26" customWidth="1"/>
    <col min="7675" max="7675" width="28.28515625" style="26" customWidth="1"/>
    <col min="7676" max="7676" width="16" style="26" customWidth="1"/>
    <col min="7677" max="7677" width="0" style="26" hidden="1" customWidth="1"/>
    <col min="7678" max="7678" width="14.28515625" style="26" customWidth="1"/>
    <col min="7679" max="7679" width="14.5703125" style="26" customWidth="1"/>
    <col min="7680" max="7680" width="14.28515625" style="26" customWidth="1"/>
    <col min="7681" max="7681" width="15.7109375" style="26" customWidth="1"/>
    <col min="7682" max="7682" width="14.140625" style="26" customWidth="1"/>
    <col min="7683" max="7683" width="13.85546875" style="26" customWidth="1"/>
    <col min="7684" max="7684" width="14.28515625" style="26" customWidth="1"/>
    <col min="7685" max="7685" width="13.5703125" style="26" customWidth="1"/>
    <col min="7686" max="7686" width="12.42578125" style="26" customWidth="1"/>
    <col min="7687" max="7687" width="12.7109375" style="26" customWidth="1"/>
    <col min="7688" max="7688" width="13.42578125" style="26" customWidth="1"/>
    <col min="7689" max="7689" width="12.85546875" style="26" customWidth="1"/>
    <col min="7690" max="7690" width="17" style="26" customWidth="1"/>
    <col min="7691" max="7929" width="9.140625" style="26"/>
    <col min="7930" max="7930" width="35.7109375" style="26" customWidth="1"/>
    <col min="7931" max="7931" width="28.28515625" style="26" customWidth="1"/>
    <col min="7932" max="7932" width="16" style="26" customWidth="1"/>
    <col min="7933" max="7933" width="0" style="26" hidden="1" customWidth="1"/>
    <col min="7934" max="7934" width="14.28515625" style="26" customWidth="1"/>
    <col min="7935" max="7935" width="14.5703125" style="26" customWidth="1"/>
    <col min="7936" max="7936" width="14.28515625" style="26" customWidth="1"/>
    <col min="7937" max="7937" width="15.7109375" style="26" customWidth="1"/>
    <col min="7938" max="7938" width="14.140625" style="26" customWidth="1"/>
    <col min="7939" max="7939" width="13.85546875" style="26" customWidth="1"/>
    <col min="7940" max="7940" width="14.28515625" style="26" customWidth="1"/>
    <col min="7941" max="7941" width="13.5703125" style="26" customWidth="1"/>
    <col min="7942" max="7942" width="12.42578125" style="26" customWidth="1"/>
    <col min="7943" max="7943" width="12.7109375" style="26" customWidth="1"/>
    <col min="7944" max="7944" width="13.42578125" style="26" customWidth="1"/>
    <col min="7945" max="7945" width="12.85546875" style="26" customWidth="1"/>
    <col min="7946" max="7946" width="17" style="26" customWidth="1"/>
    <col min="7947" max="8185" width="9.140625" style="26"/>
    <col min="8186" max="8186" width="35.7109375" style="26" customWidth="1"/>
    <col min="8187" max="8187" width="28.28515625" style="26" customWidth="1"/>
    <col min="8188" max="8188" width="16" style="26" customWidth="1"/>
    <col min="8189" max="8189" width="0" style="26" hidden="1" customWidth="1"/>
    <col min="8190" max="8190" width="14.28515625" style="26" customWidth="1"/>
    <col min="8191" max="8191" width="14.5703125" style="26" customWidth="1"/>
    <col min="8192" max="8192" width="14.28515625" style="26" customWidth="1"/>
    <col min="8193" max="8193" width="15.7109375" style="26" customWidth="1"/>
    <col min="8194" max="8194" width="14.140625" style="26" customWidth="1"/>
    <col min="8195" max="8195" width="13.85546875" style="26" customWidth="1"/>
    <col min="8196" max="8196" width="14.28515625" style="26" customWidth="1"/>
    <col min="8197" max="8197" width="13.5703125" style="26" customWidth="1"/>
    <col min="8198" max="8198" width="12.42578125" style="26" customWidth="1"/>
    <col min="8199" max="8199" width="12.7109375" style="26" customWidth="1"/>
    <col min="8200" max="8200" width="13.42578125" style="26" customWidth="1"/>
    <col min="8201" max="8201" width="12.85546875" style="26" customWidth="1"/>
    <col min="8202" max="8202" width="17" style="26" customWidth="1"/>
    <col min="8203" max="8441" width="9.140625" style="26"/>
    <col min="8442" max="8442" width="35.7109375" style="26" customWidth="1"/>
    <col min="8443" max="8443" width="28.28515625" style="26" customWidth="1"/>
    <col min="8444" max="8444" width="16" style="26" customWidth="1"/>
    <col min="8445" max="8445" width="0" style="26" hidden="1" customWidth="1"/>
    <col min="8446" max="8446" width="14.28515625" style="26" customWidth="1"/>
    <col min="8447" max="8447" width="14.5703125" style="26" customWidth="1"/>
    <col min="8448" max="8448" width="14.28515625" style="26" customWidth="1"/>
    <col min="8449" max="8449" width="15.7109375" style="26" customWidth="1"/>
    <col min="8450" max="8450" width="14.140625" style="26" customWidth="1"/>
    <col min="8451" max="8451" width="13.85546875" style="26" customWidth="1"/>
    <col min="8452" max="8452" width="14.28515625" style="26" customWidth="1"/>
    <col min="8453" max="8453" width="13.5703125" style="26" customWidth="1"/>
    <col min="8454" max="8454" width="12.42578125" style="26" customWidth="1"/>
    <col min="8455" max="8455" width="12.7109375" style="26" customWidth="1"/>
    <col min="8456" max="8456" width="13.42578125" style="26" customWidth="1"/>
    <col min="8457" max="8457" width="12.85546875" style="26" customWidth="1"/>
    <col min="8458" max="8458" width="17" style="26" customWidth="1"/>
    <col min="8459" max="8697" width="9.140625" style="26"/>
    <col min="8698" max="8698" width="35.7109375" style="26" customWidth="1"/>
    <col min="8699" max="8699" width="28.28515625" style="26" customWidth="1"/>
    <col min="8700" max="8700" width="16" style="26" customWidth="1"/>
    <col min="8701" max="8701" width="0" style="26" hidden="1" customWidth="1"/>
    <col min="8702" max="8702" width="14.28515625" style="26" customWidth="1"/>
    <col min="8703" max="8703" width="14.5703125" style="26" customWidth="1"/>
    <col min="8704" max="8704" width="14.28515625" style="26" customWidth="1"/>
    <col min="8705" max="8705" width="15.7109375" style="26" customWidth="1"/>
    <col min="8706" max="8706" width="14.140625" style="26" customWidth="1"/>
    <col min="8707" max="8707" width="13.85546875" style="26" customWidth="1"/>
    <col min="8708" max="8708" width="14.28515625" style="26" customWidth="1"/>
    <col min="8709" max="8709" width="13.5703125" style="26" customWidth="1"/>
    <col min="8710" max="8710" width="12.42578125" style="26" customWidth="1"/>
    <col min="8711" max="8711" width="12.7109375" style="26" customWidth="1"/>
    <col min="8712" max="8712" width="13.42578125" style="26" customWidth="1"/>
    <col min="8713" max="8713" width="12.85546875" style="26" customWidth="1"/>
    <col min="8714" max="8714" width="17" style="26" customWidth="1"/>
    <col min="8715" max="8953" width="9.140625" style="26"/>
    <col min="8954" max="8954" width="35.7109375" style="26" customWidth="1"/>
    <col min="8955" max="8955" width="28.28515625" style="26" customWidth="1"/>
    <col min="8956" max="8956" width="16" style="26" customWidth="1"/>
    <col min="8957" max="8957" width="0" style="26" hidden="1" customWidth="1"/>
    <col min="8958" max="8958" width="14.28515625" style="26" customWidth="1"/>
    <col min="8959" max="8959" width="14.5703125" style="26" customWidth="1"/>
    <col min="8960" max="8960" width="14.28515625" style="26" customWidth="1"/>
    <col min="8961" max="8961" width="15.7109375" style="26" customWidth="1"/>
    <col min="8962" max="8962" width="14.140625" style="26" customWidth="1"/>
    <col min="8963" max="8963" width="13.85546875" style="26" customWidth="1"/>
    <col min="8964" max="8964" width="14.28515625" style="26" customWidth="1"/>
    <col min="8965" max="8965" width="13.5703125" style="26" customWidth="1"/>
    <col min="8966" max="8966" width="12.42578125" style="26" customWidth="1"/>
    <col min="8967" max="8967" width="12.7109375" style="26" customWidth="1"/>
    <col min="8968" max="8968" width="13.42578125" style="26" customWidth="1"/>
    <col min="8969" max="8969" width="12.85546875" style="26" customWidth="1"/>
    <col min="8970" max="8970" width="17" style="26" customWidth="1"/>
    <col min="8971" max="9209" width="9.140625" style="26"/>
    <col min="9210" max="9210" width="35.7109375" style="26" customWidth="1"/>
    <col min="9211" max="9211" width="28.28515625" style="26" customWidth="1"/>
    <col min="9212" max="9212" width="16" style="26" customWidth="1"/>
    <col min="9213" max="9213" width="0" style="26" hidden="1" customWidth="1"/>
    <col min="9214" max="9214" width="14.28515625" style="26" customWidth="1"/>
    <col min="9215" max="9215" width="14.5703125" style="26" customWidth="1"/>
    <col min="9216" max="9216" width="14.28515625" style="26" customWidth="1"/>
    <col min="9217" max="9217" width="15.7109375" style="26" customWidth="1"/>
    <col min="9218" max="9218" width="14.140625" style="26" customWidth="1"/>
    <col min="9219" max="9219" width="13.85546875" style="26" customWidth="1"/>
    <col min="9220" max="9220" width="14.28515625" style="26" customWidth="1"/>
    <col min="9221" max="9221" width="13.5703125" style="26" customWidth="1"/>
    <col min="9222" max="9222" width="12.42578125" style="26" customWidth="1"/>
    <col min="9223" max="9223" width="12.7109375" style="26" customWidth="1"/>
    <col min="9224" max="9224" width="13.42578125" style="26" customWidth="1"/>
    <col min="9225" max="9225" width="12.85546875" style="26" customWidth="1"/>
    <col min="9226" max="9226" width="17" style="26" customWidth="1"/>
    <col min="9227" max="9465" width="9.140625" style="26"/>
    <col min="9466" max="9466" width="35.7109375" style="26" customWidth="1"/>
    <col min="9467" max="9467" width="28.28515625" style="26" customWidth="1"/>
    <col min="9468" max="9468" width="16" style="26" customWidth="1"/>
    <col min="9469" max="9469" width="0" style="26" hidden="1" customWidth="1"/>
    <col min="9470" max="9470" width="14.28515625" style="26" customWidth="1"/>
    <col min="9471" max="9471" width="14.5703125" style="26" customWidth="1"/>
    <col min="9472" max="9472" width="14.28515625" style="26" customWidth="1"/>
    <col min="9473" max="9473" width="15.7109375" style="26" customWidth="1"/>
    <col min="9474" max="9474" width="14.140625" style="26" customWidth="1"/>
    <col min="9475" max="9475" width="13.85546875" style="26" customWidth="1"/>
    <col min="9476" max="9476" width="14.28515625" style="26" customWidth="1"/>
    <col min="9477" max="9477" width="13.5703125" style="26" customWidth="1"/>
    <col min="9478" max="9478" width="12.42578125" style="26" customWidth="1"/>
    <col min="9479" max="9479" width="12.7109375" style="26" customWidth="1"/>
    <col min="9480" max="9480" width="13.42578125" style="26" customWidth="1"/>
    <col min="9481" max="9481" width="12.85546875" style="26" customWidth="1"/>
    <col min="9482" max="9482" width="17" style="26" customWidth="1"/>
    <col min="9483" max="9721" width="9.140625" style="26"/>
    <col min="9722" max="9722" width="35.7109375" style="26" customWidth="1"/>
    <col min="9723" max="9723" width="28.28515625" style="26" customWidth="1"/>
    <col min="9724" max="9724" width="16" style="26" customWidth="1"/>
    <col min="9725" max="9725" width="0" style="26" hidden="1" customWidth="1"/>
    <col min="9726" max="9726" width="14.28515625" style="26" customWidth="1"/>
    <col min="9727" max="9727" width="14.5703125" style="26" customWidth="1"/>
    <col min="9728" max="9728" width="14.28515625" style="26" customWidth="1"/>
    <col min="9729" max="9729" width="15.7109375" style="26" customWidth="1"/>
    <col min="9730" max="9730" width="14.140625" style="26" customWidth="1"/>
    <col min="9731" max="9731" width="13.85546875" style="26" customWidth="1"/>
    <col min="9732" max="9732" width="14.28515625" style="26" customWidth="1"/>
    <col min="9733" max="9733" width="13.5703125" style="26" customWidth="1"/>
    <col min="9734" max="9734" width="12.42578125" style="26" customWidth="1"/>
    <col min="9735" max="9735" width="12.7109375" style="26" customWidth="1"/>
    <col min="9736" max="9736" width="13.42578125" style="26" customWidth="1"/>
    <col min="9737" max="9737" width="12.85546875" style="26" customWidth="1"/>
    <col min="9738" max="9738" width="17" style="26" customWidth="1"/>
    <col min="9739" max="9977" width="9.140625" style="26"/>
    <col min="9978" max="9978" width="35.7109375" style="26" customWidth="1"/>
    <col min="9979" max="9979" width="28.28515625" style="26" customWidth="1"/>
    <col min="9980" max="9980" width="16" style="26" customWidth="1"/>
    <col min="9981" max="9981" width="0" style="26" hidden="1" customWidth="1"/>
    <col min="9982" max="9982" width="14.28515625" style="26" customWidth="1"/>
    <col min="9983" max="9983" width="14.5703125" style="26" customWidth="1"/>
    <col min="9984" max="9984" width="14.28515625" style="26" customWidth="1"/>
    <col min="9985" max="9985" width="15.7109375" style="26" customWidth="1"/>
    <col min="9986" max="9986" width="14.140625" style="26" customWidth="1"/>
    <col min="9987" max="9987" width="13.85546875" style="26" customWidth="1"/>
    <col min="9988" max="9988" width="14.28515625" style="26" customWidth="1"/>
    <col min="9989" max="9989" width="13.5703125" style="26" customWidth="1"/>
    <col min="9990" max="9990" width="12.42578125" style="26" customWidth="1"/>
    <col min="9991" max="9991" width="12.7109375" style="26" customWidth="1"/>
    <col min="9992" max="9992" width="13.42578125" style="26" customWidth="1"/>
    <col min="9993" max="9993" width="12.85546875" style="26" customWidth="1"/>
    <col min="9994" max="9994" width="17" style="26" customWidth="1"/>
    <col min="9995" max="10233" width="9.140625" style="26"/>
    <col min="10234" max="10234" width="35.7109375" style="26" customWidth="1"/>
    <col min="10235" max="10235" width="28.28515625" style="26" customWidth="1"/>
    <col min="10236" max="10236" width="16" style="26" customWidth="1"/>
    <col min="10237" max="10237" width="0" style="26" hidden="1" customWidth="1"/>
    <col min="10238" max="10238" width="14.28515625" style="26" customWidth="1"/>
    <col min="10239" max="10239" width="14.5703125" style="26" customWidth="1"/>
    <col min="10240" max="10240" width="14.28515625" style="26" customWidth="1"/>
    <col min="10241" max="10241" width="15.7109375" style="26" customWidth="1"/>
    <col min="10242" max="10242" width="14.140625" style="26" customWidth="1"/>
    <col min="10243" max="10243" width="13.85546875" style="26" customWidth="1"/>
    <col min="10244" max="10244" width="14.28515625" style="26" customWidth="1"/>
    <col min="10245" max="10245" width="13.5703125" style="26" customWidth="1"/>
    <col min="10246" max="10246" width="12.42578125" style="26" customWidth="1"/>
    <col min="10247" max="10247" width="12.7109375" style="26" customWidth="1"/>
    <col min="10248" max="10248" width="13.42578125" style="26" customWidth="1"/>
    <col min="10249" max="10249" width="12.85546875" style="26" customWidth="1"/>
    <col min="10250" max="10250" width="17" style="26" customWidth="1"/>
    <col min="10251" max="10489" width="9.140625" style="26"/>
    <col min="10490" max="10490" width="35.7109375" style="26" customWidth="1"/>
    <col min="10491" max="10491" width="28.28515625" style="26" customWidth="1"/>
    <col min="10492" max="10492" width="16" style="26" customWidth="1"/>
    <col min="10493" max="10493" width="0" style="26" hidden="1" customWidth="1"/>
    <col min="10494" max="10494" width="14.28515625" style="26" customWidth="1"/>
    <col min="10495" max="10495" width="14.5703125" style="26" customWidth="1"/>
    <col min="10496" max="10496" width="14.28515625" style="26" customWidth="1"/>
    <col min="10497" max="10497" width="15.7109375" style="26" customWidth="1"/>
    <col min="10498" max="10498" width="14.140625" style="26" customWidth="1"/>
    <col min="10499" max="10499" width="13.85546875" style="26" customWidth="1"/>
    <col min="10500" max="10500" width="14.28515625" style="26" customWidth="1"/>
    <col min="10501" max="10501" width="13.5703125" style="26" customWidth="1"/>
    <col min="10502" max="10502" width="12.42578125" style="26" customWidth="1"/>
    <col min="10503" max="10503" width="12.7109375" style="26" customWidth="1"/>
    <col min="10504" max="10504" width="13.42578125" style="26" customWidth="1"/>
    <col min="10505" max="10505" width="12.85546875" style="26" customWidth="1"/>
    <col min="10506" max="10506" width="17" style="26" customWidth="1"/>
    <col min="10507" max="10745" width="9.140625" style="26"/>
    <col min="10746" max="10746" width="35.7109375" style="26" customWidth="1"/>
    <col min="10747" max="10747" width="28.28515625" style="26" customWidth="1"/>
    <col min="10748" max="10748" width="16" style="26" customWidth="1"/>
    <col min="10749" max="10749" width="0" style="26" hidden="1" customWidth="1"/>
    <col min="10750" max="10750" width="14.28515625" style="26" customWidth="1"/>
    <col min="10751" max="10751" width="14.5703125" style="26" customWidth="1"/>
    <col min="10752" max="10752" width="14.28515625" style="26" customWidth="1"/>
    <col min="10753" max="10753" width="15.7109375" style="26" customWidth="1"/>
    <col min="10754" max="10754" width="14.140625" style="26" customWidth="1"/>
    <col min="10755" max="10755" width="13.85546875" style="26" customWidth="1"/>
    <col min="10756" max="10756" width="14.28515625" style="26" customWidth="1"/>
    <col min="10757" max="10757" width="13.5703125" style="26" customWidth="1"/>
    <col min="10758" max="10758" width="12.42578125" style="26" customWidth="1"/>
    <col min="10759" max="10759" width="12.7109375" style="26" customWidth="1"/>
    <col min="10760" max="10760" width="13.42578125" style="26" customWidth="1"/>
    <col min="10761" max="10761" width="12.85546875" style="26" customWidth="1"/>
    <col min="10762" max="10762" width="17" style="26" customWidth="1"/>
    <col min="10763" max="11001" width="9.140625" style="26"/>
    <col min="11002" max="11002" width="35.7109375" style="26" customWidth="1"/>
    <col min="11003" max="11003" width="28.28515625" style="26" customWidth="1"/>
    <col min="11004" max="11004" width="16" style="26" customWidth="1"/>
    <col min="11005" max="11005" width="0" style="26" hidden="1" customWidth="1"/>
    <col min="11006" max="11006" width="14.28515625" style="26" customWidth="1"/>
    <col min="11007" max="11007" width="14.5703125" style="26" customWidth="1"/>
    <col min="11008" max="11008" width="14.28515625" style="26" customWidth="1"/>
    <col min="11009" max="11009" width="15.7109375" style="26" customWidth="1"/>
    <col min="11010" max="11010" width="14.140625" style="26" customWidth="1"/>
    <col min="11011" max="11011" width="13.85546875" style="26" customWidth="1"/>
    <col min="11012" max="11012" width="14.28515625" style="26" customWidth="1"/>
    <col min="11013" max="11013" width="13.5703125" style="26" customWidth="1"/>
    <col min="11014" max="11014" width="12.42578125" style="26" customWidth="1"/>
    <col min="11015" max="11015" width="12.7109375" style="26" customWidth="1"/>
    <col min="11016" max="11016" width="13.42578125" style="26" customWidth="1"/>
    <col min="11017" max="11017" width="12.85546875" style="26" customWidth="1"/>
    <col min="11018" max="11018" width="17" style="26" customWidth="1"/>
    <col min="11019" max="11257" width="9.140625" style="26"/>
    <col min="11258" max="11258" width="35.7109375" style="26" customWidth="1"/>
    <col min="11259" max="11259" width="28.28515625" style="26" customWidth="1"/>
    <col min="11260" max="11260" width="16" style="26" customWidth="1"/>
    <col min="11261" max="11261" width="0" style="26" hidden="1" customWidth="1"/>
    <col min="11262" max="11262" width="14.28515625" style="26" customWidth="1"/>
    <col min="11263" max="11263" width="14.5703125" style="26" customWidth="1"/>
    <col min="11264" max="11264" width="14.28515625" style="26" customWidth="1"/>
    <col min="11265" max="11265" width="15.7109375" style="26" customWidth="1"/>
    <col min="11266" max="11266" width="14.140625" style="26" customWidth="1"/>
    <col min="11267" max="11267" width="13.85546875" style="26" customWidth="1"/>
    <col min="11268" max="11268" width="14.28515625" style="26" customWidth="1"/>
    <col min="11269" max="11269" width="13.5703125" style="26" customWidth="1"/>
    <col min="11270" max="11270" width="12.42578125" style="26" customWidth="1"/>
    <col min="11271" max="11271" width="12.7109375" style="26" customWidth="1"/>
    <col min="11272" max="11272" width="13.42578125" style="26" customWidth="1"/>
    <col min="11273" max="11273" width="12.85546875" style="26" customWidth="1"/>
    <col min="11274" max="11274" width="17" style="26" customWidth="1"/>
    <col min="11275" max="11513" width="9.140625" style="26"/>
    <col min="11514" max="11514" width="35.7109375" style="26" customWidth="1"/>
    <col min="11515" max="11515" width="28.28515625" style="26" customWidth="1"/>
    <col min="11516" max="11516" width="16" style="26" customWidth="1"/>
    <col min="11517" max="11517" width="0" style="26" hidden="1" customWidth="1"/>
    <col min="11518" max="11518" width="14.28515625" style="26" customWidth="1"/>
    <col min="11519" max="11519" width="14.5703125" style="26" customWidth="1"/>
    <col min="11520" max="11520" width="14.28515625" style="26" customWidth="1"/>
    <col min="11521" max="11521" width="15.7109375" style="26" customWidth="1"/>
    <col min="11522" max="11522" width="14.140625" style="26" customWidth="1"/>
    <col min="11523" max="11523" width="13.85546875" style="26" customWidth="1"/>
    <col min="11524" max="11524" width="14.28515625" style="26" customWidth="1"/>
    <col min="11525" max="11525" width="13.5703125" style="26" customWidth="1"/>
    <col min="11526" max="11526" width="12.42578125" style="26" customWidth="1"/>
    <col min="11527" max="11527" width="12.7109375" style="26" customWidth="1"/>
    <col min="11528" max="11528" width="13.42578125" style="26" customWidth="1"/>
    <col min="11529" max="11529" width="12.85546875" style="26" customWidth="1"/>
    <col min="11530" max="11530" width="17" style="26" customWidth="1"/>
    <col min="11531" max="11769" width="9.140625" style="26"/>
    <col min="11770" max="11770" width="35.7109375" style="26" customWidth="1"/>
    <col min="11771" max="11771" width="28.28515625" style="26" customWidth="1"/>
    <col min="11772" max="11772" width="16" style="26" customWidth="1"/>
    <col min="11773" max="11773" width="0" style="26" hidden="1" customWidth="1"/>
    <col min="11774" max="11774" width="14.28515625" style="26" customWidth="1"/>
    <col min="11775" max="11775" width="14.5703125" style="26" customWidth="1"/>
    <col min="11776" max="11776" width="14.28515625" style="26" customWidth="1"/>
    <col min="11777" max="11777" width="15.7109375" style="26" customWidth="1"/>
    <col min="11778" max="11778" width="14.140625" style="26" customWidth="1"/>
    <col min="11779" max="11779" width="13.85546875" style="26" customWidth="1"/>
    <col min="11780" max="11780" width="14.28515625" style="26" customWidth="1"/>
    <col min="11781" max="11781" width="13.5703125" style="26" customWidth="1"/>
    <col min="11782" max="11782" width="12.42578125" style="26" customWidth="1"/>
    <col min="11783" max="11783" width="12.7109375" style="26" customWidth="1"/>
    <col min="11784" max="11784" width="13.42578125" style="26" customWidth="1"/>
    <col min="11785" max="11785" width="12.85546875" style="26" customWidth="1"/>
    <col min="11786" max="11786" width="17" style="26" customWidth="1"/>
    <col min="11787" max="12025" width="9.140625" style="26"/>
    <col min="12026" max="12026" width="35.7109375" style="26" customWidth="1"/>
    <col min="12027" max="12027" width="28.28515625" style="26" customWidth="1"/>
    <col min="12028" max="12028" width="16" style="26" customWidth="1"/>
    <col min="12029" max="12029" width="0" style="26" hidden="1" customWidth="1"/>
    <col min="12030" max="12030" width="14.28515625" style="26" customWidth="1"/>
    <col min="12031" max="12031" width="14.5703125" style="26" customWidth="1"/>
    <col min="12032" max="12032" width="14.28515625" style="26" customWidth="1"/>
    <col min="12033" max="12033" width="15.7109375" style="26" customWidth="1"/>
    <col min="12034" max="12034" width="14.140625" style="26" customWidth="1"/>
    <col min="12035" max="12035" width="13.85546875" style="26" customWidth="1"/>
    <col min="12036" max="12036" width="14.28515625" style="26" customWidth="1"/>
    <col min="12037" max="12037" width="13.5703125" style="26" customWidth="1"/>
    <col min="12038" max="12038" width="12.42578125" style="26" customWidth="1"/>
    <col min="12039" max="12039" width="12.7109375" style="26" customWidth="1"/>
    <col min="12040" max="12040" width="13.42578125" style="26" customWidth="1"/>
    <col min="12041" max="12041" width="12.85546875" style="26" customWidth="1"/>
    <col min="12042" max="12042" width="17" style="26" customWidth="1"/>
    <col min="12043" max="12281" width="9.140625" style="26"/>
    <col min="12282" max="12282" width="35.7109375" style="26" customWidth="1"/>
    <col min="12283" max="12283" width="28.28515625" style="26" customWidth="1"/>
    <col min="12284" max="12284" width="16" style="26" customWidth="1"/>
    <col min="12285" max="12285" width="0" style="26" hidden="1" customWidth="1"/>
    <col min="12286" max="12286" width="14.28515625" style="26" customWidth="1"/>
    <col min="12287" max="12287" width="14.5703125" style="26" customWidth="1"/>
    <col min="12288" max="12288" width="14.28515625" style="26" customWidth="1"/>
    <col min="12289" max="12289" width="15.7109375" style="26" customWidth="1"/>
    <col min="12290" max="12290" width="14.140625" style="26" customWidth="1"/>
    <col min="12291" max="12291" width="13.85546875" style="26" customWidth="1"/>
    <col min="12292" max="12292" width="14.28515625" style="26" customWidth="1"/>
    <col min="12293" max="12293" width="13.5703125" style="26" customWidth="1"/>
    <col min="12294" max="12294" width="12.42578125" style="26" customWidth="1"/>
    <col min="12295" max="12295" width="12.7109375" style="26" customWidth="1"/>
    <col min="12296" max="12296" width="13.42578125" style="26" customWidth="1"/>
    <col min="12297" max="12297" width="12.85546875" style="26" customWidth="1"/>
    <col min="12298" max="12298" width="17" style="26" customWidth="1"/>
    <col min="12299" max="12537" width="9.140625" style="26"/>
    <col min="12538" max="12538" width="35.7109375" style="26" customWidth="1"/>
    <col min="12539" max="12539" width="28.28515625" style="26" customWidth="1"/>
    <col min="12540" max="12540" width="16" style="26" customWidth="1"/>
    <col min="12541" max="12541" width="0" style="26" hidden="1" customWidth="1"/>
    <col min="12542" max="12542" width="14.28515625" style="26" customWidth="1"/>
    <col min="12543" max="12543" width="14.5703125" style="26" customWidth="1"/>
    <col min="12544" max="12544" width="14.28515625" style="26" customWidth="1"/>
    <col min="12545" max="12545" width="15.7109375" style="26" customWidth="1"/>
    <col min="12546" max="12546" width="14.140625" style="26" customWidth="1"/>
    <col min="12547" max="12547" width="13.85546875" style="26" customWidth="1"/>
    <col min="12548" max="12548" width="14.28515625" style="26" customWidth="1"/>
    <col min="12549" max="12549" width="13.5703125" style="26" customWidth="1"/>
    <col min="12550" max="12550" width="12.42578125" style="26" customWidth="1"/>
    <col min="12551" max="12551" width="12.7109375" style="26" customWidth="1"/>
    <col min="12552" max="12552" width="13.42578125" style="26" customWidth="1"/>
    <col min="12553" max="12553" width="12.85546875" style="26" customWidth="1"/>
    <col min="12554" max="12554" width="17" style="26" customWidth="1"/>
    <col min="12555" max="12793" width="9.140625" style="26"/>
    <col min="12794" max="12794" width="35.7109375" style="26" customWidth="1"/>
    <col min="12795" max="12795" width="28.28515625" style="26" customWidth="1"/>
    <col min="12796" max="12796" width="16" style="26" customWidth="1"/>
    <col min="12797" max="12797" width="0" style="26" hidden="1" customWidth="1"/>
    <col min="12798" max="12798" width="14.28515625" style="26" customWidth="1"/>
    <col min="12799" max="12799" width="14.5703125" style="26" customWidth="1"/>
    <col min="12800" max="12800" width="14.28515625" style="26" customWidth="1"/>
    <col min="12801" max="12801" width="15.7109375" style="26" customWidth="1"/>
    <col min="12802" max="12802" width="14.140625" style="26" customWidth="1"/>
    <col min="12803" max="12803" width="13.85546875" style="26" customWidth="1"/>
    <col min="12804" max="12804" width="14.28515625" style="26" customWidth="1"/>
    <col min="12805" max="12805" width="13.5703125" style="26" customWidth="1"/>
    <col min="12806" max="12806" width="12.42578125" style="26" customWidth="1"/>
    <col min="12807" max="12807" width="12.7109375" style="26" customWidth="1"/>
    <col min="12808" max="12808" width="13.42578125" style="26" customWidth="1"/>
    <col min="12809" max="12809" width="12.85546875" style="26" customWidth="1"/>
    <col min="12810" max="12810" width="17" style="26" customWidth="1"/>
    <col min="12811" max="13049" width="9.140625" style="26"/>
    <col min="13050" max="13050" width="35.7109375" style="26" customWidth="1"/>
    <col min="13051" max="13051" width="28.28515625" style="26" customWidth="1"/>
    <col min="13052" max="13052" width="16" style="26" customWidth="1"/>
    <col min="13053" max="13053" width="0" style="26" hidden="1" customWidth="1"/>
    <col min="13054" max="13054" width="14.28515625" style="26" customWidth="1"/>
    <col min="13055" max="13055" width="14.5703125" style="26" customWidth="1"/>
    <col min="13056" max="13056" width="14.28515625" style="26" customWidth="1"/>
    <col min="13057" max="13057" width="15.7109375" style="26" customWidth="1"/>
    <col min="13058" max="13058" width="14.140625" style="26" customWidth="1"/>
    <col min="13059" max="13059" width="13.85546875" style="26" customWidth="1"/>
    <col min="13060" max="13060" width="14.28515625" style="26" customWidth="1"/>
    <col min="13061" max="13061" width="13.5703125" style="26" customWidth="1"/>
    <col min="13062" max="13062" width="12.42578125" style="26" customWidth="1"/>
    <col min="13063" max="13063" width="12.7109375" style="26" customWidth="1"/>
    <col min="13064" max="13064" width="13.42578125" style="26" customWidth="1"/>
    <col min="13065" max="13065" width="12.85546875" style="26" customWidth="1"/>
    <col min="13066" max="13066" width="17" style="26" customWidth="1"/>
    <col min="13067" max="13305" width="9.140625" style="26"/>
    <col min="13306" max="13306" width="35.7109375" style="26" customWidth="1"/>
    <col min="13307" max="13307" width="28.28515625" style="26" customWidth="1"/>
    <col min="13308" max="13308" width="16" style="26" customWidth="1"/>
    <col min="13309" max="13309" width="0" style="26" hidden="1" customWidth="1"/>
    <col min="13310" max="13310" width="14.28515625" style="26" customWidth="1"/>
    <col min="13311" max="13311" width="14.5703125" style="26" customWidth="1"/>
    <col min="13312" max="13312" width="14.28515625" style="26" customWidth="1"/>
    <col min="13313" max="13313" width="15.7109375" style="26" customWidth="1"/>
    <col min="13314" max="13314" width="14.140625" style="26" customWidth="1"/>
    <col min="13315" max="13315" width="13.85546875" style="26" customWidth="1"/>
    <col min="13316" max="13316" width="14.28515625" style="26" customWidth="1"/>
    <col min="13317" max="13317" width="13.5703125" style="26" customWidth="1"/>
    <col min="13318" max="13318" width="12.42578125" style="26" customWidth="1"/>
    <col min="13319" max="13319" width="12.7109375" style="26" customWidth="1"/>
    <col min="13320" max="13320" width="13.42578125" style="26" customWidth="1"/>
    <col min="13321" max="13321" width="12.85546875" style="26" customWidth="1"/>
    <col min="13322" max="13322" width="17" style="26" customWidth="1"/>
    <col min="13323" max="13561" width="9.140625" style="26"/>
    <col min="13562" max="13562" width="35.7109375" style="26" customWidth="1"/>
    <col min="13563" max="13563" width="28.28515625" style="26" customWidth="1"/>
    <col min="13564" max="13564" width="16" style="26" customWidth="1"/>
    <col min="13565" max="13565" width="0" style="26" hidden="1" customWidth="1"/>
    <col min="13566" max="13566" width="14.28515625" style="26" customWidth="1"/>
    <col min="13567" max="13567" width="14.5703125" style="26" customWidth="1"/>
    <col min="13568" max="13568" width="14.28515625" style="26" customWidth="1"/>
    <col min="13569" max="13569" width="15.7109375" style="26" customWidth="1"/>
    <col min="13570" max="13570" width="14.140625" style="26" customWidth="1"/>
    <col min="13571" max="13571" width="13.85546875" style="26" customWidth="1"/>
    <col min="13572" max="13572" width="14.28515625" style="26" customWidth="1"/>
    <col min="13573" max="13573" width="13.5703125" style="26" customWidth="1"/>
    <col min="13574" max="13574" width="12.42578125" style="26" customWidth="1"/>
    <col min="13575" max="13575" width="12.7109375" style="26" customWidth="1"/>
    <col min="13576" max="13576" width="13.42578125" style="26" customWidth="1"/>
    <col min="13577" max="13577" width="12.85546875" style="26" customWidth="1"/>
    <col min="13578" max="13578" width="17" style="26" customWidth="1"/>
    <col min="13579" max="13817" width="9.140625" style="26"/>
    <col min="13818" max="13818" width="35.7109375" style="26" customWidth="1"/>
    <col min="13819" max="13819" width="28.28515625" style="26" customWidth="1"/>
    <col min="13820" max="13820" width="16" style="26" customWidth="1"/>
    <col min="13821" max="13821" width="0" style="26" hidden="1" customWidth="1"/>
    <col min="13822" max="13822" width="14.28515625" style="26" customWidth="1"/>
    <col min="13823" max="13823" width="14.5703125" style="26" customWidth="1"/>
    <col min="13824" max="13824" width="14.28515625" style="26" customWidth="1"/>
    <col min="13825" max="13825" width="15.7109375" style="26" customWidth="1"/>
    <col min="13826" max="13826" width="14.140625" style="26" customWidth="1"/>
    <col min="13827" max="13827" width="13.85546875" style="26" customWidth="1"/>
    <col min="13828" max="13828" width="14.28515625" style="26" customWidth="1"/>
    <col min="13829" max="13829" width="13.5703125" style="26" customWidth="1"/>
    <col min="13830" max="13830" width="12.42578125" style="26" customWidth="1"/>
    <col min="13831" max="13831" width="12.7109375" style="26" customWidth="1"/>
    <col min="13832" max="13832" width="13.42578125" style="26" customWidth="1"/>
    <col min="13833" max="13833" width="12.85546875" style="26" customWidth="1"/>
    <col min="13834" max="13834" width="17" style="26" customWidth="1"/>
    <col min="13835" max="14073" width="9.140625" style="26"/>
    <col min="14074" max="14074" width="35.7109375" style="26" customWidth="1"/>
    <col min="14075" max="14075" width="28.28515625" style="26" customWidth="1"/>
    <col min="14076" max="14076" width="16" style="26" customWidth="1"/>
    <col min="14077" max="14077" width="0" style="26" hidden="1" customWidth="1"/>
    <col min="14078" max="14078" width="14.28515625" style="26" customWidth="1"/>
    <col min="14079" max="14079" width="14.5703125" style="26" customWidth="1"/>
    <col min="14080" max="14080" width="14.28515625" style="26" customWidth="1"/>
    <col min="14081" max="14081" width="15.7109375" style="26" customWidth="1"/>
    <col min="14082" max="14082" width="14.140625" style="26" customWidth="1"/>
    <col min="14083" max="14083" width="13.85546875" style="26" customWidth="1"/>
    <col min="14084" max="14084" width="14.28515625" style="26" customWidth="1"/>
    <col min="14085" max="14085" width="13.5703125" style="26" customWidth="1"/>
    <col min="14086" max="14086" width="12.42578125" style="26" customWidth="1"/>
    <col min="14087" max="14087" width="12.7109375" style="26" customWidth="1"/>
    <col min="14088" max="14088" width="13.42578125" style="26" customWidth="1"/>
    <col min="14089" max="14089" width="12.85546875" style="26" customWidth="1"/>
    <col min="14090" max="14090" width="17" style="26" customWidth="1"/>
    <col min="14091" max="14329" width="9.140625" style="26"/>
    <col min="14330" max="14330" width="35.7109375" style="26" customWidth="1"/>
    <col min="14331" max="14331" width="28.28515625" style="26" customWidth="1"/>
    <col min="14332" max="14332" width="16" style="26" customWidth="1"/>
    <col min="14333" max="14333" width="0" style="26" hidden="1" customWidth="1"/>
    <col min="14334" max="14334" width="14.28515625" style="26" customWidth="1"/>
    <col min="14335" max="14335" width="14.5703125" style="26" customWidth="1"/>
    <col min="14336" max="14336" width="14.28515625" style="26" customWidth="1"/>
    <col min="14337" max="14337" width="15.7109375" style="26" customWidth="1"/>
    <col min="14338" max="14338" width="14.140625" style="26" customWidth="1"/>
    <col min="14339" max="14339" width="13.85546875" style="26" customWidth="1"/>
    <col min="14340" max="14340" width="14.28515625" style="26" customWidth="1"/>
    <col min="14341" max="14341" width="13.5703125" style="26" customWidth="1"/>
    <col min="14342" max="14342" width="12.42578125" style="26" customWidth="1"/>
    <col min="14343" max="14343" width="12.7109375" style="26" customWidth="1"/>
    <col min="14344" max="14344" width="13.42578125" style="26" customWidth="1"/>
    <col min="14345" max="14345" width="12.85546875" style="26" customWidth="1"/>
    <col min="14346" max="14346" width="17" style="26" customWidth="1"/>
    <col min="14347" max="14585" width="9.140625" style="26"/>
    <col min="14586" max="14586" width="35.7109375" style="26" customWidth="1"/>
    <col min="14587" max="14587" width="28.28515625" style="26" customWidth="1"/>
    <col min="14588" max="14588" width="16" style="26" customWidth="1"/>
    <col min="14589" max="14589" width="0" style="26" hidden="1" customWidth="1"/>
    <col min="14590" max="14590" width="14.28515625" style="26" customWidth="1"/>
    <col min="14591" max="14591" width="14.5703125" style="26" customWidth="1"/>
    <col min="14592" max="14592" width="14.28515625" style="26" customWidth="1"/>
    <col min="14593" max="14593" width="15.7109375" style="26" customWidth="1"/>
    <col min="14594" max="14594" width="14.140625" style="26" customWidth="1"/>
    <col min="14595" max="14595" width="13.85546875" style="26" customWidth="1"/>
    <col min="14596" max="14596" width="14.28515625" style="26" customWidth="1"/>
    <col min="14597" max="14597" width="13.5703125" style="26" customWidth="1"/>
    <col min="14598" max="14598" width="12.42578125" style="26" customWidth="1"/>
    <col min="14599" max="14599" width="12.7109375" style="26" customWidth="1"/>
    <col min="14600" max="14600" width="13.42578125" style="26" customWidth="1"/>
    <col min="14601" max="14601" width="12.85546875" style="26" customWidth="1"/>
    <col min="14602" max="14602" width="17" style="26" customWidth="1"/>
    <col min="14603" max="14841" width="9.140625" style="26"/>
    <col min="14842" max="14842" width="35.7109375" style="26" customWidth="1"/>
    <col min="14843" max="14843" width="28.28515625" style="26" customWidth="1"/>
    <col min="14844" max="14844" width="16" style="26" customWidth="1"/>
    <col min="14845" max="14845" width="0" style="26" hidden="1" customWidth="1"/>
    <col min="14846" max="14846" width="14.28515625" style="26" customWidth="1"/>
    <col min="14847" max="14847" width="14.5703125" style="26" customWidth="1"/>
    <col min="14848" max="14848" width="14.28515625" style="26" customWidth="1"/>
    <col min="14849" max="14849" width="15.7109375" style="26" customWidth="1"/>
    <col min="14850" max="14850" width="14.140625" style="26" customWidth="1"/>
    <col min="14851" max="14851" width="13.85546875" style="26" customWidth="1"/>
    <col min="14852" max="14852" width="14.28515625" style="26" customWidth="1"/>
    <col min="14853" max="14853" width="13.5703125" style="26" customWidth="1"/>
    <col min="14854" max="14854" width="12.42578125" style="26" customWidth="1"/>
    <col min="14855" max="14855" width="12.7109375" style="26" customWidth="1"/>
    <col min="14856" max="14856" width="13.42578125" style="26" customWidth="1"/>
    <col min="14857" max="14857" width="12.85546875" style="26" customWidth="1"/>
    <col min="14858" max="14858" width="17" style="26" customWidth="1"/>
    <col min="14859" max="15097" width="9.140625" style="26"/>
    <col min="15098" max="15098" width="35.7109375" style="26" customWidth="1"/>
    <col min="15099" max="15099" width="28.28515625" style="26" customWidth="1"/>
    <col min="15100" max="15100" width="16" style="26" customWidth="1"/>
    <col min="15101" max="15101" width="0" style="26" hidden="1" customWidth="1"/>
    <col min="15102" max="15102" width="14.28515625" style="26" customWidth="1"/>
    <col min="15103" max="15103" width="14.5703125" style="26" customWidth="1"/>
    <col min="15104" max="15104" width="14.28515625" style="26" customWidth="1"/>
    <col min="15105" max="15105" width="15.7109375" style="26" customWidth="1"/>
    <col min="15106" max="15106" width="14.140625" style="26" customWidth="1"/>
    <col min="15107" max="15107" width="13.85546875" style="26" customWidth="1"/>
    <col min="15108" max="15108" width="14.28515625" style="26" customWidth="1"/>
    <col min="15109" max="15109" width="13.5703125" style="26" customWidth="1"/>
    <col min="15110" max="15110" width="12.42578125" style="26" customWidth="1"/>
    <col min="15111" max="15111" width="12.7109375" style="26" customWidth="1"/>
    <col min="15112" max="15112" width="13.42578125" style="26" customWidth="1"/>
    <col min="15113" max="15113" width="12.85546875" style="26" customWidth="1"/>
    <col min="15114" max="15114" width="17" style="26" customWidth="1"/>
    <col min="15115" max="15353" width="9.140625" style="26"/>
    <col min="15354" max="15354" width="35.7109375" style="26" customWidth="1"/>
    <col min="15355" max="15355" width="28.28515625" style="26" customWidth="1"/>
    <col min="15356" max="15356" width="16" style="26" customWidth="1"/>
    <col min="15357" max="15357" width="0" style="26" hidden="1" customWidth="1"/>
    <col min="15358" max="15358" width="14.28515625" style="26" customWidth="1"/>
    <col min="15359" max="15359" width="14.5703125" style="26" customWidth="1"/>
    <col min="15360" max="15360" width="14.28515625" style="26" customWidth="1"/>
    <col min="15361" max="15361" width="15.7109375" style="26" customWidth="1"/>
    <col min="15362" max="15362" width="14.140625" style="26" customWidth="1"/>
    <col min="15363" max="15363" width="13.85546875" style="26" customWidth="1"/>
    <col min="15364" max="15364" width="14.28515625" style="26" customWidth="1"/>
    <col min="15365" max="15365" width="13.5703125" style="26" customWidth="1"/>
    <col min="15366" max="15366" width="12.42578125" style="26" customWidth="1"/>
    <col min="15367" max="15367" width="12.7109375" style="26" customWidth="1"/>
    <col min="15368" max="15368" width="13.42578125" style="26" customWidth="1"/>
    <col min="15369" max="15369" width="12.85546875" style="26" customWidth="1"/>
    <col min="15370" max="15370" width="17" style="26" customWidth="1"/>
    <col min="15371" max="15609" width="9.140625" style="26"/>
    <col min="15610" max="15610" width="35.7109375" style="26" customWidth="1"/>
    <col min="15611" max="15611" width="28.28515625" style="26" customWidth="1"/>
    <col min="15612" max="15612" width="16" style="26" customWidth="1"/>
    <col min="15613" max="15613" width="0" style="26" hidden="1" customWidth="1"/>
    <col min="15614" max="15614" width="14.28515625" style="26" customWidth="1"/>
    <col min="15615" max="15615" width="14.5703125" style="26" customWidth="1"/>
    <col min="15616" max="15616" width="14.28515625" style="26" customWidth="1"/>
    <col min="15617" max="15617" width="15.7109375" style="26" customWidth="1"/>
    <col min="15618" max="15618" width="14.140625" style="26" customWidth="1"/>
    <col min="15619" max="15619" width="13.85546875" style="26" customWidth="1"/>
    <col min="15620" max="15620" width="14.28515625" style="26" customWidth="1"/>
    <col min="15621" max="15621" width="13.5703125" style="26" customWidth="1"/>
    <col min="15622" max="15622" width="12.42578125" style="26" customWidth="1"/>
    <col min="15623" max="15623" width="12.7109375" style="26" customWidth="1"/>
    <col min="15624" max="15624" width="13.42578125" style="26" customWidth="1"/>
    <col min="15625" max="15625" width="12.85546875" style="26" customWidth="1"/>
    <col min="15626" max="15626" width="17" style="26" customWidth="1"/>
    <col min="15627" max="15865" width="9.140625" style="26"/>
    <col min="15866" max="15866" width="35.7109375" style="26" customWidth="1"/>
    <col min="15867" max="15867" width="28.28515625" style="26" customWidth="1"/>
    <col min="15868" max="15868" width="16" style="26" customWidth="1"/>
    <col min="15869" max="15869" width="0" style="26" hidden="1" customWidth="1"/>
    <col min="15870" max="15870" width="14.28515625" style="26" customWidth="1"/>
    <col min="15871" max="15871" width="14.5703125" style="26" customWidth="1"/>
    <col min="15872" max="15872" width="14.28515625" style="26" customWidth="1"/>
    <col min="15873" max="15873" width="15.7109375" style="26" customWidth="1"/>
    <col min="15874" max="15874" width="14.140625" style="26" customWidth="1"/>
    <col min="15875" max="15875" width="13.85546875" style="26" customWidth="1"/>
    <col min="15876" max="15876" width="14.28515625" style="26" customWidth="1"/>
    <col min="15877" max="15877" width="13.5703125" style="26" customWidth="1"/>
    <col min="15878" max="15878" width="12.42578125" style="26" customWidth="1"/>
    <col min="15879" max="15879" width="12.7109375" style="26" customWidth="1"/>
    <col min="15880" max="15880" width="13.42578125" style="26" customWidth="1"/>
    <col min="15881" max="15881" width="12.85546875" style="26" customWidth="1"/>
    <col min="15882" max="15882" width="17" style="26" customWidth="1"/>
    <col min="15883" max="16121" width="9.140625" style="26"/>
    <col min="16122" max="16122" width="35.7109375" style="26" customWidth="1"/>
    <col min="16123" max="16123" width="28.28515625" style="26" customWidth="1"/>
    <col min="16124" max="16124" width="16" style="26" customWidth="1"/>
    <col min="16125" max="16125" width="0" style="26" hidden="1" customWidth="1"/>
    <col min="16126" max="16126" width="14.28515625" style="26" customWidth="1"/>
    <col min="16127" max="16127" width="14.5703125" style="26" customWidth="1"/>
    <col min="16128" max="16128" width="14.28515625" style="26" customWidth="1"/>
    <col min="16129" max="16129" width="15.7109375" style="26" customWidth="1"/>
    <col min="16130" max="16130" width="14.140625" style="26" customWidth="1"/>
    <col min="16131" max="16131" width="13.85546875" style="26" customWidth="1"/>
    <col min="16132" max="16132" width="14.28515625" style="26" customWidth="1"/>
    <col min="16133" max="16133" width="13.5703125" style="26" customWidth="1"/>
    <col min="16134" max="16134" width="12.42578125" style="26" customWidth="1"/>
    <col min="16135" max="16135" width="12.7109375" style="26" customWidth="1"/>
    <col min="16136" max="16136" width="13.42578125" style="26" customWidth="1"/>
    <col min="16137" max="16137" width="12.85546875" style="26" customWidth="1"/>
    <col min="16138" max="16138" width="17" style="26" customWidth="1"/>
    <col min="16139" max="16378" width="9.140625" style="26"/>
    <col min="16379" max="16384" width="8.85546875" style="26" customWidth="1"/>
  </cols>
  <sheetData>
    <row r="1" spans="1:16" x14ac:dyDescent="0.25">
      <c r="J1" s="121" t="s">
        <v>104</v>
      </c>
      <c r="K1" s="121"/>
      <c r="L1" s="121"/>
      <c r="M1" s="121"/>
      <c r="N1" s="121"/>
      <c r="O1" s="121"/>
      <c r="P1" s="121"/>
    </row>
    <row r="2" spans="1:16" x14ac:dyDescent="0.25">
      <c r="J2" s="121"/>
      <c r="K2" s="121"/>
      <c r="L2" s="121"/>
      <c r="M2" s="121"/>
      <c r="N2" s="121"/>
      <c r="O2" s="121"/>
      <c r="P2" s="121"/>
    </row>
    <row r="3" spans="1:16" x14ac:dyDescent="0.25">
      <c r="J3" s="121"/>
      <c r="K3" s="121"/>
      <c r="L3" s="121"/>
      <c r="M3" s="121"/>
      <c r="N3" s="121"/>
      <c r="O3" s="121"/>
      <c r="P3" s="121"/>
    </row>
    <row r="4" spans="1:16" ht="39" customHeight="1" x14ac:dyDescent="0.25">
      <c r="I4" s="10"/>
      <c r="J4" s="121"/>
      <c r="K4" s="121"/>
      <c r="L4" s="121"/>
      <c r="M4" s="121"/>
      <c r="N4" s="121"/>
      <c r="O4" s="121"/>
      <c r="P4" s="121"/>
    </row>
    <row r="5" spans="1:16" ht="21" x14ac:dyDescent="0.35">
      <c r="B5" s="27"/>
      <c r="C5" s="27"/>
      <c r="D5" s="27"/>
      <c r="E5" s="27"/>
      <c r="F5" s="27"/>
      <c r="G5" s="27"/>
      <c r="H5" s="27"/>
      <c r="I5" s="9"/>
      <c r="J5" s="21"/>
      <c r="K5" s="14"/>
      <c r="L5" s="15"/>
      <c r="M5" s="15"/>
      <c r="N5" s="15"/>
    </row>
    <row r="6" spans="1:16" ht="18.75" x14ac:dyDescent="0.3">
      <c r="A6" s="122" t="s">
        <v>34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</row>
    <row r="7" spans="1:16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6" x14ac:dyDescent="0.25">
      <c r="A8" s="123" t="s">
        <v>0</v>
      </c>
      <c r="B8" s="123" t="s">
        <v>17</v>
      </c>
      <c r="C8" s="123" t="s">
        <v>24</v>
      </c>
      <c r="D8" s="124" t="s">
        <v>58</v>
      </c>
      <c r="E8" s="124"/>
      <c r="F8" s="124"/>
      <c r="G8" s="124"/>
      <c r="H8" s="124"/>
      <c r="I8" s="124"/>
      <c r="J8" s="125"/>
      <c r="K8" s="123" t="s">
        <v>16</v>
      </c>
    </row>
    <row r="9" spans="1:16" ht="33" customHeight="1" x14ac:dyDescent="0.25">
      <c r="A9" s="123"/>
      <c r="B9" s="123"/>
      <c r="C9" s="123"/>
      <c r="D9" s="42" t="s">
        <v>9</v>
      </c>
      <c r="E9" s="42" t="s">
        <v>10</v>
      </c>
      <c r="F9" s="42" t="s">
        <v>11</v>
      </c>
      <c r="G9" s="42" t="s">
        <v>12</v>
      </c>
      <c r="H9" s="42" t="s">
        <v>13</v>
      </c>
      <c r="I9" s="42" t="s">
        <v>14</v>
      </c>
      <c r="J9" s="42" t="s">
        <v>15</v>
      </c>
      <c r="K9" s="123"/>
    </row>
    <row r="10" spans="1:16" x14ac:dyDescent="0.25">
      <c r="A10" s="42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</row>
    <row r="11" spans="1:16" x14ac:dyDescent="0.25">
      <c r="A11" s="115" t="s">
        <v>25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</row>
    <row r="12" spans="1:16" x14ac:dyDescent="0.25">
      <c r="A12" s="115" t="s">
        <v>31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</row>
    <row r="13" spans="1:16" x14ac:dyDescent="0.25">
      <c r="A13" s="115" t="s">
        <v>6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</row>
    <row r="14" spans="1:16" s="45" customFormat="1" ht="25.5" customHeight="1" x14ac:dyDescent="0.25">
      <c r="A14" s="116" t="s">
        <v>28</v>
      </c>
      <c r="B14" s="43" t="s">
        <v>26</v>
      </c>
      <c r="C14" s="44">
        <f>C15</f>
        <v>509078185.17000002</v>
      </c>
      <c r="D14" s="44">
        <f t="shared" ref="D14:J14" si="0">D15</f>
        <v>0</v>
      </c>
      <c r="E14" s="44">
        <f t="shared" si="0"/>
        <v>1374291.75</v>
      </c>
      <c r="F14" s="44">
        <f t="shared" si="0"/>
        <v>128335683.42</v>
      </c>
      <c r="G14" s="44">
        <f t="shared" si="0"/>
        <v>150468700</v>
      </c>
      <c r="H14" s="44">
        <f t="shared" si="0"/>
        <v>0</v>
      </c>
      <c r="I14" s="44">
        <f t="shared" si="0"/>
        <v>0</v>
      </c>
      <c r="J14" s="44">
        <f t="shared" si="0"/>
        <v>0</v>
      </c>
      <c r="K14" s="112" t="s">
        <v>2</v>
      </c>
    </row>
    <row r="15" spans="1:16" s="45" customFormat="1" ht="26.25" customHeight="1" x14ac:dyDescent="0.25">
      <c r="A15" s="116"/>
      <c r="B15" s="43" t="s">
        <v>27</v>
      </c>
      <c r="C15" s="44">
        <f>C17+C19+C21+C23</f>
        <v>509078185.17000002</v>
      </c>
      <c r="D15" s="44">
        <f>D17+D19+D21</f>
        <v>0</v>
      </c>
      <c r="E15" s="44">
        <f t="shared" ref="E15:J15" si="1">E17+E19+E21</f>
        <v>1374291.75</v>
      </c>
      <c r="F15" s="44">
        <f t="shared" si="1"/>
        <v>128335683.42</v>
      </c>
      <c r="G15" s="44">
        <f t="shared" si="1"/>
        <v>150468700</v>
      </c>
      <c r="H15" s="44">
        <f t="shared" si="1"/>
        <v>0</v>
      </c>
      <c r="I15" s="44">
        <f t="shared" si="1"/>
        <v>0</v>
      </c>
      <c r="J15" s="44">
        <f t="shared" si="1"/>
        <v>0</v>
      </c>
      <c r="K15" s="113"/>
    </row>
    <row r="16" spans="1:16" s="45" customFormat="1" ht="24.75" customHeight="1" x14ac:dyDescent="0.25">
      <c r="A16" s="116" t="s">
        <v>56</v>
      </c>
      <c r="B16" s="43" t="s">
        <v>26</v>
      </c>
      <c r="C16" s="44">
        <f>C17</f>
        <v>276511892.63999999</v>
      </c>
      <c r="D16" s="44">
        <f t="shared" ref="D16:J16" si="2">D17</f>
        <v>0</v>
      </c>
      <c r="E16" s="44">
        <f t="shared" si="2"/>
        <v>793062.64</v>
      </c>
      <c r="F16" s="44">
        <f t="shared" si="2"/>
        <v>125250130</v>
      </c>
      <c r="G16" s="44">
        <f t="shared" si="2"/>
        <v>150468700</v>
      </c>
      <c r="H16" s="44">
        <f t="shared" si="2"/>
        <v>0</v>
      </c>
      <c r="I16" s="44">
        <f t="shared" si="2"/>
        <v>0</v>
      </c>
      <c r="J16" s="44">
        <f t="shared" si="2"/>
        <v>0</v>
      </c>
      <c r="K16" s="112" t="s">
        <v>2</v>
      </c>
    </row>
    <row r="17" spans="1:11" s="45" customFormat="1" ht="27.6" customHeight="1" x14ac:dyDescent="0.25">
      <c r="A17" s="116"/>
      <c r="B17" s="46" t="s">
        <v>27</v>
      </c>
      <c r="C17" s="44">
        <f>SUM(D17:K17)</f>
        <v>276511892.63999999</v>
      </c>
      <c r="D17" s="44">
        <v>0</v>
      </c>
      <c r="E17" s="44">
        <v>793062.64</v>
      </c>
      <c r="F17" s="47">
        <v>125250130</v>
      </c>
      <c r="G17" s="47">
        <v>150468700</v>
      </c>
      <c r="H17" s="47">
        <v>0</v>
      </c>
      <c r="I17" s="47">
        <v>0</v>
      </c>
      <c r="J17" s="47">
        <v>0</v>
      </c>
      <c r="K17" s="126"/>
    </row>
    <row r="18" spans="1:11" s="45" customFormat="1" ht="22.5" customHeight="1" x14ac:dyDescent="0.25">
      <c r="A18" s="116" t="s">
        <v>76</v>
      </c>
      <c r="B18" s="43" t="s">
        <v>26</v>
      </c>
      <c r="C18" s="44">
        <f t="shared" ref="C18:J18" si="3">C19</f>
        <v>3386718.61</v>
      </c>
      <c r="D18" s="44">
        <f t="shared" si="3"/>
        <v>0</v>
      </c>
      <c r="E18" s="44">
        <f t="shared" si="3"/>
        <v>301165.19</v>
      </c>
      <c r="F18" s="44">
        <f t="shared" si="3"/>
        <v>3085553.42</v>
      </c>
      <c r="G18" s="44">
        <f t="shared" si="3"/>
        <v>0</v>
      </c>
      <c r="H18" s="44">
        <f t="shared" si="3"/>
        <v>0</v>
      </c>
      <c r="I18" s="44">
        <f t="shared" si="3"/>
        <v>0</v>
      </c>
      <c r="J18" s="44">
        <f t="shared" si="3"/>
        <v>0</v>
      </c>
      <c r="K18" s="112" t="s">
        <v>2</v>
      </c>
    </row>
    <row r="19" spans="1:11" s="45" customFormat="1" ht="27.6" customHeight="1" x14ac:dyDescent="0.25">
      <c r="A19" s="116"/>
      <c r="B19" s="43" t="s">
        <v>27</v>
      </c>
      <c r="C19" s="44">
        <f>SUM(D19:K19)</f>
        <v>3386718.61</v>
      </c>
      <c r="D19" s="44">
        <v>0</v>
      </c>
      <c r="E19" s="44">
        <v>301165.19</v>
      </c>
      <c r="F19" s="44">
        <v>3085553.42</v>
      </c>
      <c r="G19" s="44">
        <v>0</v>
      </c>
      <c r="H19" s="44">
        <v>0</v>
      </c>
      <c r="I19" s="44">
        <v>0</v>
      </c>
      <c r="J19" s="44">
        <v>0</v>
      </c>
      <c r="K19" s="113"/>
    </row>
    <row r="20" spans="1:11" s="45" customFormat="1" ht="25.5" customHeight="1" x14ac:dyDescent="0.25">
      <c r="A20" s="119" t="s">
        <v>107</v>
      </c>
      <c r="B20" s="43" t="s">
        <v>26</v>
      </c>
      <c r="C20" s="44">
        <f t="shared" ref="C20:J20" si="4">C21</f>
        <v>280063.92</v>
      </c>
      <c r="D20" s="44">
        <f t="shared" si="4"/>
        <v>0</v>
      </c>
      <c r="E20" s="44">
        <f t="shared" si="4"/>
        <v>280063.92</v>
      </c>
      <c r="F20" s="44">
        <f t="shared" si="4"/>
        <v>0</v>
      </c>
      <c r="G20" s="44">
        <f t="shared" si="4"/>
        <v>0</v>
      </c>
      <c r="H20" s="44">
        <f t="shared" si="4"/>
        <v>0</v>
      </c>
      <c r="I20" s="44">
        <f t="shared" si="4"/>
        <v>0</v>
      </c>
      <c r="J20" s="44">
        <f t="shared" si="4"/>
        <v>0</v>
      </c>
      <c r="K20" s="112" t="s">
        <v>2</v>
      </c>
    </row>
    <row r="21" spans="1:11" s="45" customFormat="1" ht="24.75" customHeight="1" x14ac:dyDescent="0.25">
      <c r="A21" s="119"/>
      <c r="B21" s="43" t="s">
        <v>27</v>
      </c>
      <c r="C21" s="44">
        <f>SUM(D21:K21)</f>
        <v>280063.92</v>
      </c>
      <c r="D21" s="44">
        <v>0</v>
      </c>
      <c r="E21" s="44">
        <v>280063.92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113"/>
    </row>
    <row r="22" spans="1:11" s="45" customFormat="1" ht="24.75" customHeight="1" x14ac:dyDescent="0.25">
      <c r="A22" s="120" t="s">
        <v>106</v>
      </c>
      <c r="B22" s="48" t="s">
        <v>26</v>
      </c>
      <c r="C22" s="53">
        <f t="shared" ref="C22:J22" si="5">C23</f>
        <v>228899510</v>
      </c>
      <c r="D22" s="53">
        <f t="shared" si="5"/>
        <v>0</v>
      </c>
      <c r="E22" s="53">
        <f t="shared" si="5"/>
        <v>6184320</v>
      </c>
      <c r="F22" s="53">
        <f t="shared" si="5"/>
        <v>222715190</v>
      </c>
      <c r="G22" s="53">
        <f t="shared" si="5"/>
        <v>0</v>
      </c>
      <c r="H22" s="53">
        <f t="shared" si="5"/>
        <v>0</v>
      </c>
      <c r="I22" s="53">
        <f t="shared" si="5"/>
        <v>0</v>
      </c>
      <c r="J22" s="53">
        <f t="shared" si="5"/>
        <v>0</v>
      </c>
      <c r="K22" s="112" t="s">
        <v>2</v>
      </c>
    </row>
    <row r="23" spans="1:11" s="45" customFormat="1" ht="24.75" customHeight="1" x14ac:dyDescent="0.25">
      <c r="A23" s="120"/>
      <c r="B23" s="48" t="s">
        <v>27</v>
      </c>
      <c r="C23" s="53">
        <f>SUM(D23:J23)</f>
        <v>228899510</v>
      </c>
      <c r="D23" s="53"/>
      <c r="E23" s="53">
        <v>6184320</v>
      </c>
      <c r="F23" s="53">
        <v>222715190</v>
      </c>
      <c r="G23" s="53">
        <v>0</v>
      </c>
      <c r="H23" s="53">
        <v>0</v>
      </c>
      <c r="I23" s="53">
        <v>0</v>
      </c>
      <c r="J23" s="53">
        <v>0</v>
      </c>
      <c r="K23" s="113"/>
    </row>
    <row r="24" spans="1:11" s="45" customFormat="1" ht="21.75" customHeight="1" x14ac:dyDescent="0.25">
      <c r="A24" s="116" t="s">
        <v>81</v>
      </c>
      <c r="B24" s="43" t="s">
        <v>26</v>
      </c>
      <c r="C24" s="44">
        <f>C25</f>
        <v>102048439.89</v>
      </c>
      <c r="D24" s="44">
        <f t="shared" ref="D24:J24" si="6">D25</f>
        <v>0</v>
      </c>
      <c r="E24" s="44">
        <f t="shared" si="6"/>
        <v>14302029.890000001</v>
      </c>
      <c r="F24" s="44">
        <f t="shared" si="6"/>
        <v>41546410</v>
      </c>
      <c r="G24" s="44">
        <f t="shared" si="6"/>
        <v>24200000</v>
      </c>
      <c r="H24" s="44">
        <f t="shared" si="6"/>
        <v>22000000</v>
      </c>
      <c r="I24" s="44">
        <f t="shared" si="6"/>
        <v>0</v>
      </c>
      <c r="J24" s="44">
        <f t="shared" si="6"/>
        <v>0</v>
      </c>
      <c r="K24" s="112" t="s">
        <v>2</v>
      </c>
    </row>
    <row r="25" spans="1:11" s="45" customFormat="1" ht="45.75" customHeight="1" x14ac:dyDescent="0.25">
      <c r="A25" s="116"/>
      <c r="B25" s="43" t="s">
        <v>27</v>
      </c>
      <c r="C25" s="44">
        <f>C27+C29+C31+C33+C35+C37+C39+C41</f>
        <v>102048439.89</v>
      </c>
      <c r="D25" s="44">
        <f t="shared" ref="D25:J25" si="7">D27+D29+D31+D33+D35+D37+D39+D41</f>
        <v>0</v>
      </c>
      <c r="E25" s="44">
        <f t="shared" si="7"/>
        <v>14302029.890000001</v>
      </c>
      <c r="F25" s="44">
        <f t="shared" si="7"/>
        <v>41546410</v>
      </c>
      <c r="G25" s="44">
        <f t="shared" si="7"/>
        <v>24200000</v>
      </c>
      <c r="H25" s="44">
        <f t="shared" si="7"/>
        <v>22000000</v>
      </c>
      <c r="I25" s="44">
        <f t="shared" si="7"/>
        <v>0</v>
      </c>
      <c r="J25" s="44">
        <f t="shared" si="7"/>
        <v>0</v>
      </c>
      <c r="K25" s="113"/>
    </row>
    <row r="26" spans="1:11" s="45" customFormat="1" ht="24" customHeight="1" x14ac:dyDescent="0.25">
      <c r="A26" s="116" t="s">
        <v>82</v>
      </c>
      <c r="B26" s="43" t="s">
        <v>26</v>
      </c>
      <c r="C26" s="44">
        <f>C27</f>
        <v>12276729.890000001</v>
      </c>
      <c r="D26" s="44">
        <f t="shared" ref="D26:J30" si="8">D27</f>
        <v>0</v>
      </c>
      <c r="E26" s="44">
        <f t="shared" si="8"/>
        <v>12276729.890000001</v>
      </c>
      <c r="F26" s="44">
        <f t="shared" si="8"/>
        <v>0</v>
      </c>
      <c r="G26" s="44">
        <f t="shared" si="8"/>
        <v>0</v>
      </c>
      <c r="H26" s="44">
        <f t="shared" si="8"/>
        <v>0</v>
      </c>
      <c r="I26" s="44">
        <f t="shared" si="8"/>
        <v>0</v>
      </c>
      <c r="J26" s="44">
        <f t="shared" si="8"/>
        <v>0</v>
      </c>
      <c r="K26" s="112" t="s">
        <v>2</v>
      </c>
    </row>
    <row r="27" spans="1:11" s="45" customFormat="1" ht="23.45" customHeight="1" x14ac:dyDescent="0.25">
      <c r="A27" s="116"/>
      <c r="B27" s="43" t="s">
        <v>27</v>
      </c>
      <c r="C27" s="44">
        <f>SUM(D27:K27)</f>
        <v>12276729.890000001</v>
      </c>
      <c r="D27" s="44">
        <v>0</v>
      </c>
      <c r="E27" s="44">
        <v>12276729.890000001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113"/>
    </row>
    <row r="28" spans="1:11" s="45" customFormat="1" ht="20.25" customHeight="1" x14ac:dyDescent="0.25">
      <c r="A28" s="116" t="s">
        <v>83</v>
      </c>
      <c r="B28" s="43" t="s">
        <v>26</v>
      </c>
      <c r="C28" s="44">
        <f>C29</f>
        <v>17618320</v>
      </c>
      <c r="D28" s="44">
        <v>0</v>
      </c>
      <c r="E28" s="44">
        <f t="shared" si="8"/>
        <v>497730</v>
      </c>
      <c r="F28" s="44">
        <f t="shared" si="8"/>
        <v>17120590</v>
      </c>
      <c r="G28" s="44">
        <f t="shared" si="8"/>
        <v>0</v>
      </c>
      <c r="H28" s="44">
        <f t="shared" si="8"/>
        <v>0</v>
      </c>
      <c r="I28" s="44">
        <f t="shared" si="8"/>
        <v>0</v>
      </c>
      <c r="J28" s="44">
        <f t="shared" si="8"/>
        <v>0</v>
      </c>
      <c r="K28" s="112" t="s">
        <v>2</v>
      </c>
    </row>
    <row r="29" spans="1:11" s="45" customFormat="1" ht="32.25" customHeight="1" x14ac:dyDescent="0.25">
      <c r="A29" s="116"/>
      <c r="B29" s="43" t="s">
        <v>27</v>
      </c>
      <c r="C29" s="44">
        <f>SUM(D29:K29)</f>
        <v>17618320</v>
      </c>
      <c r="D29" s="44">
        <v>0</v>
      </c>
      <c r="E29" s="44">
        <v>497730</v>
      </c>
      <c r="F29" s="44">
        <v>17120590</v>
      </c>
      <c r="G29" s="44">
        <v>0</v>
      </c>
      <c r="H29" s="44">
        <v>0</v>
      </c>
      <c r="I29" s="44">
        <v>0</v>
      </c>
      <c r="J29" s="44">
        <v>0</v>
      </c>
      <c r="K29" s="113"/>
    </row>
    <row r="30" spans="1:11" s="45" customFormat="1" ht="21" customHeight="1" x14ac:dyDescent="0.25">
      <c r="A30" s="116" t="s">
        <v>84</v>
      </c>
      <c r="B30" s="43" t="s">
        <v>26</v>
      </c>
      <c r="C30" s="44">
        <f>C31</f>
        <v>11653390</v>
      </c>
      <c r="D30" s="44">
        <f t="shared" si="8"/>
        <v>0</v>
      </c>
      <c r="E30" s="44">
        <f t="shared" si="8"/>
        <v>427570</v>
      </c>
      <c r="F30" s="44">
        <f t="shared" si="8"/>
        <v>11225820</v>
      </c>
      <c r="G30" s="44">
        <f t="shared" si="8"/>
        <v>0</v>
      </c>
      <c r="H30" s="44">
        <f t="shared" si="8"/>
        <v>0</v>
      </c>
      <c r="I30" s="44">
        <f t="shared" si="8"/>
        <v>0</v>
      </c>
      <c r="J30" s="44">
        <f t="shared" si="8"/>
        <v>0</v>
      </c>
      <c r="K30" s="112" t="s">
        <v>2</v>
      </c>
    </row>
    <row r="31" spans="1:11" s="45" customFormat="1" ht="26.45" customHeight="1" x14ac:dyDescent="0.25">
      <c r="A31" s="116"/>
      <c r="B31" s="43" t="s">
        <v>27</v>
      </c>
      <c r="C31" s="44">
        <f t="shared" ref="C31:C41" si="9">SUM(D31:K31)</f>
        <v>11653390</v>
      </c>
      <c r="D31" s="44">
        <v>0</v>
      </c>
      <c r="E31" s="44">
        <v>427570</v>
      </c>
      <c r="F31" s="44">
        <v>11225820</v>
      </c>
      <c r="G31" s="44">
        <v>0</v>
      </c>
      <c r="H31" s="44">
        <v>0</v>
      </c>
      <c r="I31" s="44">
        <v>0</v>
      </c>
      <c r="J31" s="44">
        <v>0</v>
      </c>
      <c r="K31" s="113"/>
    </row>
    <row r="32" spans="1:11" s="45" customFormat="1" ht="19.5" customHeight="1" x14ac:dyDescent="0.25">
      <c r="A32" s="116" t="s">
        <v>85</v>
      </c>
      <c r="B32" s="43" t="s">
        <v>26</v>
      </c>
      <c r="C32" s="44">
        <f t="shared" si="9"/>
        <v>12100000</v>
      </c>
      <c r="D32" s="44">
        <f t="shared" ref="D32:J32" si="10">D33</f>
        <v>0</v>
      </c>
      <c r="E32" s="44">
        <f t="shared" si="10"/>
        <v>1100000</v>
      </c>
      <c r="F32" s="44">
        <f t="shared" si="10"/>
        <v>11000000</v>
      </c>
      <c r="G32" s="44">
        <f t="shared" si="10"/>
        <v>0</v>
      </c>
      <c r="H32" s="44">
        <f t="shared" si="10"/>
        <v>0</v>
      </c>
      <c r="I32" s="44">
        <f t="shared" si="10"/>
        <v>0</v>
      </c>
      <c r="J32" s="44">
        <f t="shared" si="10"/>
        <v>0</v>
      </c>
      <c r="K32" s="112" t="s">
        <v>2</v>
      </c>
    </row>
    <row r="33" spans="1:11" s="45" customFormat="1" ht="27" customHeight="1" x14ac:dyDescent="0.25">
      <c r="A33" s="116"/>
      <c r="B33" s="43" t="s">
        <v>27</v>
      </c>
      <c r="C33" s="44">
        <f t="shared" si="9"/>
        <v>12100000</v>
      </c>
      <c r="D33" s="44">
        <v>0</v>
      </c>
      <c r="E33" s="44">
        <v>1100000</v>
      </c>
      <c r="F33" s="44">
        <v>11000000</v>
      </c>
      <c r="G33" s="44">
        <v>0</v>
      </c>
      <c r="H33" s="44">
        <v>0</v>
      </c>
      <c r="I33" s="44">
        <v>0</v>
      </c>
      <c r="J33" s="44">
        <v>0</v>
      </c>
      <c r="K33" s="113"/>
    </row>
    <row r="34" spans="1:11" s="45" customFormat="1" ht="18.75" customHeight="1" x14ac:dyDescent="0.25">
      <c r="A34" s="116" t="s">
        <v>86</v>
      </c>
      <c r="B34" s="43" t="s">
        <v>26</v>
      </c>
      <c r="C34" s="44">
        <f t="shared" si="9"/>
        <v>12100000</v>
      </c>
      <c r="D34" s="44">
        <f t="shared" ref="D34:J34" si="11">D35</f>
        <v>0</v>
      </c>
      <c r="E34" s="44">
        <f t="shared" si="11"/>
        <v>0</v>
      </c>
      <c r="F34" s="44">
        <f t="shared" si="11"/>
        <v>1100000</v>
      </c>
      <c r="G34" s="44">
        <f t="shared" si="11"/>
        <v>11000000</v>
      </c>
      <c r="H34" s="44">
        <f t="shared" si="11"/>
        <v>0</v>
      </c>
      <c r="I34" s="44">
        <f t="shared" si="11"/>
        <v>0</v>
      </c>
      <c r="J34" s="44">
        <f t="shared" si="11"/>
        <v>0</v>
      </c>
      <c r="K34" s="112" t="s">
        <v>2</v>
      </c>
    </row>
    <row r="35" spans="1:11" s="45" customFormat="1" ht="28.5" customHeight="1" x14ac:dyDescent="0.25">
      <c r="A35" s="116"/>
      <c r="B35" s="43" t="s">
        <v>27</v>
      </c>
      <c r="C35" s="44">
        <f t="shared" si="9"/>
        <v>12100000</v>
      </c>
      <c r="D35" s="44">
        <v>0</v>
      </c>
      <c r="E35" s="44">
        <v>0</v>
      </c>
      <c r="F35" s="44">
        <v>1100000</v>
      </c>
      <c r="G35" s="44">
        <v>11000000</v>
      </c>
      <c r="H35" s="44">
        <v>0</v>
      </c>
      <c r="I35" s="44">
        <v>0</v>
      </c>
      <c r="J35" s="44">
        <v>0</v>
      </c>
      <c r="K35" s="113"/>
    </row>
    <row r="36" spans="1:11" s="45" customFormat="1" ht="22.5" customHeight="1" x14ac:dyDescent="0.25">
      <c r="A36" s="116" t="s">
        <v>87</v>
      </c>
      <c r="B36" s="43" t="s">
        <v>26</v>
      </c>
      <c r="C36" s="44">
        <f t="shared" si="9"/>
        <v>12100000</v>
      </c>
      <c r="D36" s="44">
        <f t="shared" ref="D36:J36" si="12">D37</f>
        <v>0</v>
      </c>
      <c r="E36" s="44">
        <f t="shared" si="12"/>
        <v>0</v>
      </c>
      <c r="F36" s="44">
        <f t="shared" si="12"/>
        <v>1100000</v>
      </c>
      <c r="G36" s="44">
        <f t="shared" si="12"/>
        <v>11000000</v>
      </c>
      <c r="H36" s="44">
        <f t="shared" si="12"/>
        <v>0</v>
      </c>
      <c r="I36" s="44">
        <f t="shared" si="12"/>
        <v>0</v>
      </c>
      <c r="J36" s="44">
        <f t="shared" si="12"/>
        <v>0</v>
      </c>
      <c r="K36" s="112" t="s">
        <v>2</v>
      </c>
    </row>
    <row r="37" spans="1:11" s="45" customFormat="1" ht="27" customHeight="1" x14ac:dyDescent="0.25">
      <c r="A37" s="116"/>
      <c r="B37" s="43" t="s">
        <v>27</v>
      </c>
      <c r="C37" s="44">
        <f t="shared" si="9"/>
        <v>12100000</v>
      </c>
      <c r="D37" s="44">
        <v>0</v>
      </c>
      <c r="E37" s="44">
        <v>0</v>
      </c>
      <c r="F37" s="44">
        <v>1100000</v>
      </c>
      <c r="G37" s="44">
        <v>11000000</v>
      </c>
      <c r="H37" s="44">
        <v>0</v>
      </c>
      <c r="I37" s="44">
        <v>0</v>
      </c>
      <c r="J37" s="44">
        <v>0</v>
      </c>
      <c r="K37" s="113"/>
    </row>
    <row r="38" spans="1:11" s="45" customFormat="1" ht="19.5" customHeight="1" x14ac:dyDescent="0.25">
      <c r="A38" s="116" t="s">
        <v>88</v>
      </c>
      <c r="B38" s="43" t="s">
        <v>26</v>
      </c>
      <c r="C38" s="44">
        <f t="shared" si="9"/>
        <v>12100000</v>
      </c>
      <c r="D38" s="44">
        <f t="shared" ref="D38:J38" si="13">D39</f>
        <v>0</v>
      </c>
      <c r="E38" s="44">
        <f t="shared" si="13"/>
        <v>0</v>
      </c>
      <c r="F38" s="44">
        <f t="shared" si="13"/>
        <v>0</v>
      </c>
      <c r="G38" s="44">
        <f t="shared" si="13"/>
        <v>1100000</v>
      </c>
      <c r="H38" s="44">
        <f t="shared" si="13"/>
        <v>11000000</v>
      </c>
      <c r="I38" s="44">
        <f t="shared" si="13"/>
        <v>0</v>
      </c>
      <c r="J38" s="44">
        <f t="shared" si="13"/>
        <v>0</v>
      </c>
      <c r="K38" s="112" t="s">
        <v>2</v>
      </c>
    </row>
    <row r="39" spans="1:11" s="45" customFormat="1" ht="32.25" customHeight="1" x14ac:dyDescent="0.25">
      <c r="A39" s="116"/>
      <c r="B39" s="43" t="s">
        <v>27</v>
      </c>
      <c r="C39" s="44">
        <f t="shared" si="9"/>
        <v>12100000</v>
      </c>
      <c r="D39" s="44">
        <v>0</v>
      </c>
      <c r="E39" s="44">
        <v>0</v>
      </c>
      <c r="F39" s="44">
        <v>0</v>
      </c>
      <c r="G39" s="44">
        <v>1100000</v>
      </c>
      <c r="H39" s="44">
        <v>11000000</v>
      </c>
      <c r="I39" s="44">
        <v>0</v>
      </c>
      <c r="J39" s="44">
        <v>0</v>
      </c>
      <c r="K39" s="113"/>
    </row>
    <row r="40" spans="1:11" s="45" customFormat="1" ht="18" customHeight="1" x14ac:dyDescent="0.25">
      <c r="A40" s="116" t="s">
        <v>89</v>
      </c>
      <c r="B40" s="43" t="s">
        <v>26</v>
      </c>
      <c r="C40" s="44">
        <f t="shared" si="9"/>
        <v>12100000</v>
      </c>
      <c r="D40" s="44">
        <f t="shared" ref="D40:J40" si="14">D41</f>
        <v>0</v>
      </c>
      <c r="E40" s="44">
        <f t="shared" si="14"/>
        <v>0</v>
      </c>
      <c r="F40" s="44">
        <f t="shared" si="14"/>
        <v>0</v>
      </c>
      <c r="G40" s="44">
        <f t="shared" si="14"/>
        <v>1100000</v>
      </c>
      <c r="H40" s="44">
        <f t="shared" si="14"/>
        <v>11000000</v>
      </c>
      <c r="I40" s="44">
        <f t="shared" si="14"/>
        <v>0</v>
      </c>
      <c r="J40" s="44">
        <f t="shared" si="14"/>
        <v>0</v>
      </c>
      <c r="K40" s="114" t="s">
        <v>2</v>
      </c>
    </row>
    <row r="41" spans="1:11" s="45" customFormat="1" ht="31.5" customHeight="1" x14ac:dyDescent="0.25">
      <c r="A41" s="116"/>
      <c r="B41" s="43" t="s">
        <v>27</v>
      </c>
      <c r="C41" s="44">
        <f t="shared" si="9"/>
        <v>12100000</v>
      </c>
      <c r="D41" s="44">
        <v>0</v>
      </c>
      <c r="E41" s="44">
        <v>0</v>
      </c>
      <c r="F41" s="44">
        <v>0</v>
      </c>
      <c r="G41" s="44">
        <v>1100000</v>
      </c>
      <c r="H41" s="44">
        <v>11000000</v>
      </c>
      <c r="I41" s="44">
        <v>0</v>
      </c>
      <c r="J41" s="44">
        <v>0</v>
      </c>
      <c r="K41" s="114"/>
    </row>
    <row r="42" spans="1:11" x14ac:dyDescent="0.25">
      <c r="A42" s="117" t="s">
        <v>59</v>
      </c>
      <c r="B42" s="48" t="s">
        <v>26</v>
      </c>
      <c r="C42" s="49">
        <f>C43</f>
        <v>611126625.05999994</v>
      </c>
      <c r="D42" s="50">
        <f t="shared" ref="D42:J42" si="15">D43</f>
        <v>0</v>
      </c>
      <c r="E42" s="49">
        <f t="shared" si="15"/>
        <v>2972021.75</v>
      </c>
      <c r="F42" s="49">
        <f t="shared" si="15"/>
        <v>156456273.41999999</v>
      </c>
      <c r="G42" s="49">
        <f t="shared" si="15"/>
        <v>150468700</v>
      </c>
      <c r="H42" s="50">
        <f t="shared" si="15"/>
        <v>0</v>
      </c>
      <c r="I42" s="50">
        <f t="shared" si="15"/>
        <v>0</v>
      </c>
      <c r="J42" s="50">
        <f t="shared" si="15"/>
        <v>0</v>
      </c>
      <c r="K42" s="51" t="s">
        <v>1</v>
      </c>
    </row>
    <row r="43" spans="1:11" ht="20.25" customHeight="1" x14ac:dyDescent="0.25">
      <c r="A43" s="118"/>
      <c r="B43" s="48" t="s">
        <v>27</v>
      </c>
      <c r="C43" s="49">
        <f>C15+C25</f>
        <v>611126625.05999994</v>
      </c>
      <c r="D43" s="50">
        <f>D33+D15+D29</f>
        <v>0</v>
      </c>
      <c r="E43" s="49">
        <f>E33+E15+E29</f>
        <v>2972021.75</v>
      </c>
      <c r="F43" s="49">
        <f>F33+F15+F29</f>
        <v>156456273.41999999</v>
      </c>
      <c r="G43" s="49">
        <f>G33+G15+G29</f>
        <v>150468700</v>
      </c>
      <c r="H43" s="50">
        <f>H33+H15+H29</f>
        <v>0</v>
      </c>
      <c r="I43" s="50">
        <f>I33+I15</f>
        <v>0</v>
      </c>
      <c r="J43" s="50">
        <f>J33+J15</f>
        <v>0</v>
      </c>
      <c r="K43" s="51" t="s">
        <v>1</v>
      </c>
    </row>
    <row r="44" spans="1:11" x14ac:dyDescent="0.25">
      <c r="A44" s="115" t="s">
        <v>29</v>
      </c>
      <c r="B44" s="48" t="s">
        <v>26</v>
      </c>
      <c r="C44" s="52">
        <f>C45</f>
        <v>611126625.05999994</v>
      </c>
      <c r="D44" s="50">
        <f t="shared" ref="D44:J44" si="16">D45</f>
        <v>0</v>
      </c>
      <c r="E44" s="52">
        <f>E45</f>
        <v>15676321.640000001</v>
      </c>
      <c r="F44" s="52">
        <f t="shared" si="16"/>
        <v>169882093.41999999</v>
      </c>
      <c r="G44" s="52">
        <f t="shared" si="16"/>
        <v>174668700</v>
      </c>
      <c r="H44" s="52">
        <f t="shared" si="16"/>
        <v>22000000</v>
      </c>
      <c r="I44" s="50">
        <f t="shared" si="16"/>
        <v>0</v>
      </c>
      <c r="J44" s="50">
        <f t="shared" si="16"/>
        <v>0</v>
      </c>
      <c r="K44" s="42" t="s">
        <v>1</v>
      </c>
    </row>
    <row r="45" spans="1:11" ht="22.5" customHeight="1" x14ac:dyDescent="0.25">
      <c r="A45" s="115"/>
      <c r="B45" s="48" t="s">
        <v>27</v>
      </c>
      <c r="C45" s="52">
        <f>C15+C25</f>
        <v>611126625.05999994</v>
      </c>
      <c r="D45" s="50">
        <f>D14+D25</f>
        <v>0</v>
      </c>
      <c r="E45" s="52">
        <f>E14+E25</f>
        <v>15676321.640000001</v>
      </c>
      <c r="F45" s="52">
        <f t="shared" ref="F45:J45" si="17">F14+F25</f>
        <v>169882093.41999999</v>
      </c>
      <c r="G45" s="52">
        <f t="shared" si="17"/>
        <v>174668700</v>
      </c>
      <c r="H45" s="52">
        <f t="shared" si="17"/>
        <v>22000000</v>
      </c>
      <c r="I45" s="50">
        <f t="shared" si="17"/>
        <v>0</v>
      </c>
      <c r="J45" s="50">
        <f t="shared" si="17"/>
        <v>0</v>
      </c>
      <c r="K45" s="42" t="s">
        <v>1</v>
      </c>
    </row>
    <row r="47" spans="1:11" x14ac:dyDescent="0.25">
      <c r="A47" s="30"/>
    </row>
    <row r="48" spans="1:11" x14ac:dyDescent="0.25">
      <c r="A48" s="30"/>
      <c r="B48" s="31"/>
      <c r="C48" s="31"/>
      <c r="D48" s="31"/>
      <c r="E48" s="31"/>
      <c r="F48" s="31"/>
      <c r="G48" s="31"/>
      <c r="H48" s="31"/>
      <c r="I48" s="31"/>
      <c r="J48" s="31"/>
      <c r="K48" s="28"/>
    </row>
    <row r="57" spans="1:1" x14ac:dyDescent="0.25">
      <c r="A57" s="30"/>
    </row>
    <row r="58" spans="1:1" x14ac:dyDescent="0.25">
      <c r="A58" s="30"/>
    </row>
    <row r="59" spans="1:1" x14ac:dyDescent="0.25">
      <c r="A59" s="32"/>
    </row>
  </sheetData>
  <mergeCells count="40">
    <mergeCell ref="K18:K19"/>
    <mergeCell ref="J1:P4"/>
    <mergeCell ref="A14:A15"/>
    <mergeCell ref="A16:A17"/>
    <mergeCell ref="A12:K12"/>
    <mergeCell ref="A13:K13"/>
    <mergeCell ref="A6:K6"/>
    <mergeCell ref="A8:A9"/>
    <mergeCell ref="B8:B9"/>
    <mergeCell ref="C8:C9"/>
    <mergeCell ref="K8:K9"/>
    <mergeCell ref="A11:K11"/>
    <mergeCell ref="D8:J8"/>
    <mergeCell ref="K14:K15"/>
    <mergeCell ref="K16:K17"/>
    <mergeCell ref="A26:A27"/>
    <mergeCell ref="A32:A33"/>
    <mergeCell ref="A34:A35"/>
    <mergeCell ref="A18:A19"/>
    <mergeCell ref="A20:A21"/>
    <mergeCell ref="A24:A25"/>
    <mergeCell ref="A22:A23"/>
    <mergeCell ref="A44:A45"/>
    <mergeCell ref="A28:A29"/>
    <mergeCell ref="A30:A31"/>
    <mergeCell ref="A42:A43"/>
    <mergeCell ref="A36:A37"/>
    <mergeCell ref="A38:A39"/>
    <mergeCell ref="A40:A41"/>
    <mergeCell ref="K20:K21"/>
    <mergeCell ref="K34:K35"/>
    <mergeCell ref="K36:K37"/>
    <mergeCell ref="K38:K39"/>
    <mergeCell ref="K40:K41"/>
    <mergeCell ref="K24:K25"/>
    <mergeCell ref="K26:K27"/>
    <mergeCell ref="K28:K29"/>
    <mergeCell ref="K30:K31"/>
    <mergeCell ref="K32:K33"/>
    <mergeCell ref="K22:K23"/>
  </mergeCells>
  <printOptions horizontalCentered="1"/>
  <pageMargins left="0.31496062992125984" right="0.31496062992125984" top="0.74803149606299213" bottom="0.35433070866141736" header="0.11811023622047245" footer="0.11811023622047245"/>
  <pageSetup paperSize="9" scale="50" firstPageNumber="23" orientation="landscape" useFirstPageNumber="1" verticalDpi="0" r:id="rId1"/>
  <headerFooter>
    <oddHeader xml:space="preserve">&amp;C
&amp;P
</oddHeader>
  </headerFooter>
  <colBreaks count="1" manualBreakCount="1">
    <brk id="13" max="2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3</vt:lpstr>
      <vt:lpstr>таблица 4</vt:lpstr>
      <vt:lpstr>'таблица 1'!Область_печати</vt:lpstr>
      <vt:lpstr>'таблица 3'!Область_печати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Телина Татьяна Владимировна</dc:creator>
  <cp:lastModifiedBy>Попенко Линара Рифкатовна</cp:lastModifiedBy>
  <cp:lastPrinted>2024-01-30T04:07:51Z</cp:lastPrinted>
  <dcterms:created xsi:type="dcterms:W3CDTF">2014-12-12T07:35:47Z</dcterms:created>
  <dcterms:modified xsi:type="dcterms:W3CDTF">2024-09-06T07:58:54Z</dcterms:modified>
</cp:coreProperties>
</file>